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Override PartName="/xl/threadedComments/threadedComment2.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2"/>
  <workbookPr defaultThemeVersion="166925"/>
  <mc:AlternateContent xmlns:mc="http://schemas.openxmlformats.org/markup-compatibility/2006">
    <mc:Choice Requires="x15">
      <x15ac:absPath xmlns:x15ac="http://schemas.microsoft.com/office/spreadsheetml/2010/11/ac" url="C:\Users\proje\Documents\Vaida_2024 04 16\Projektai\2022 projektai\CIRCLE 2\A2.3\Transport\Musu toolsas\"/>
    </mc:Choice>
  </mc:AlternateContent>
  <xr:revisionPtr revIDLastSave="0" documentId="13_ncr:1_{6DBE748B-F613-4436-BDE2-B751B04D3325}" xr6:coauthVersionLast="36" xr6:coauthVersionMax="47" xr10:uidLastSave="{00000000-0000-0000-0000-000000000000}"/>
  <bookViews>
    <workbookView xWindow="0" yWindow="0" windowWidth="28800" windowHeight="12345" firstSheet="1" activeTab="1" xr2:uid="{9DFE2AD9-A58E-4E72-87EA-430A159307B4}"/>
  </bookViews>
  <sheets>
    <sheet name="Hiden" sheetId="2" state="hidden" r:id="rId1"/>
    <sheet name="EVALUACIÓN DEL NIVEL DE DIGITAL" sheetId="1" r:id="rId2"/>
    <sheet name="GLOSARIO" sheetId="3" r:id="rId3"/>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2" i="2" l="1"/>
  <c r="J91" i="2" l="1"/>
  <c r="J93" i="2" s="1"/>
  <c r="B143" i="1"/>
  <c r="B141" i="1"/>
  <c r="B139" i="1"/>
  <c r="B137" i="1"/>
  <c r="B135" i="1"/>
  <c r="B133" i="1"/>
  <c r="B131" i="1"/>
  <c r="B129" i="1"/>
  <c r="B127" i="1"/>
  <c r="B125" i="1"/>
  <c r="B123" i="1"/>
  <c r="B121" i="1"/>
  <c r="B119" i="1"/>
  <c r="B117" i="1"/>
  <c r="B115" i="1"/>
  <c r="B112" i="1"/>
  <c r="B110" i="1"/>
  <c r="B108" i="1"/>
  <c r="B106" i="1"/>
  <c r="B104" i="1"/>
  <c r="B102" i="1"/>
  <c r="B100" i="1"/>
  <c r="B98" i="1"/>
  <c r="B96" i="1"/>
  <c r="B94" i="1"/>
  <c r="B92" i="1"/>
  <c r="B90" i="1"/>
  <c r="B88" i="1"/>
  <c r="B86" i="1"/>
  <c r="B84" i="1"/>
  <c r="B81" i="1"/>
  <c r="B79" i="1"/>
  <c r="B75" i="1"/>
  <c r="B73" i="1"/>
  <c r="B69" i="1"/>
  <c r="B67" i="1"/>
  <c r="B63" i="1"/>
  <c r="B61" i="1"/>
  <c r="B57" i="1"/>
  <c r="B55" i="1"/>
  <c r="B50" i="1"/>
  <c r="B48" i="1"/>
  <c r="B44" i="1"/>
  <c r="B42" i="1"/>
  <c r="B38" i="1"/>
  <c r="B36" i="1"/>
  <c r="B150" i="1" l="1"/>
  <c r="B32" i="1"/>
  <c r="B30" i="1"/>
  <c r="B26" i="1"/>
  <c r="B23" i="1"/>
</calcChain>
</file>

<file path=xl/sharedStrings.xml><?xml version="1.0" encoding="utf-8"?>
<sst xmlns="http://schemas.openxmlformats.org/spreadsheetml/2006/main" count="140" uniqueCount="130">
  <si>
    <t>Result</t>
  </si>
  <si>
    <t>0-5 "Yes" Answers:</t>
  </si>
  <si>
    <t>6-10 "Yes" Answers:</t>
  </si>
  <si>
    <t xml:space="preserve">11-15 "Yes" Answers: </t>
  </si>
  <si>
    <t xml:space="preserve">16-20 "Yes" Answers: </t>
  </si>
  <si>
    <t>Scale-Stats</t>
  </si>
  <si>
    <t>Value</t>
  </si>
  <si>
    <t>Start</t>
  </si>
  <si>
    <t>Maximum</t>
  </si>
  <si>
    <t>Labels</t>
  </si>
  <si>
    <t>Values</t>
  </si>
  <si>
    <t>Total</t>
  </si>
  <si>
    <t>Specifications</t>
  </si>
  <si>
    <t>Pointer</t>
  </si>
  <si>
    <t>Thickness</t>
  </si>
  <si>
    <t>Rest</t>
  </si>
  <si>
    <t>¿CÓMO DE AVANZADA ESTÁ LA TRANSFORMACIÓN DIGITAL?</t>
  </si>
  <si>
    <r>
      <t xml:space="preserve">Bienvenido a nuestra herramienta de evaluación de la digitalización. Esta herramienta ha sido diseñada para:
</t>
    </r>
    <r>
      <rPr>
        <b/>
        <sz val="12"/>
        <rFont val="Calibri"/>
        <family val="2"/>
        <scheme val="minor"/>
      </rPr>
      <t>Proveedores de Educación y Formación Profesional (EFP)</t>
    </r>
    <r>
      <rPr>
        <sz val="12"/>
        <rFont val="Calibri"/>
        <family val="2"/>
        <scheme val="minor"/>
      </rPr>
      <t xml:space="preserve">: para explorar cómo las diferentes organizaciones están adoptando las tecnologías digitales y ajustando sus programas educativos a las necesidades digitales.
</t>
    </r>
    <r>
      <rPr>
        <b/>
        <sz val="12"/>
        <rFont val="Calibri"/>
        <family val="2"/>
        <scheme val="minor"/>
      </rPr>
      <t>Pequeñas y medianas empresas (PYME)</t>
    </r>
    <r>
      <rPr>
        <sz val="12"/>
        <rFont val="Calibri"/>
        <family val="2"/>
        <scheme val="minor"/>
      </rPr>
      <t>: les ayudará a encontrar una forma sencilla de autoevaluar sus prácticas digitales. Les permitirá comprender en qué punto se encuentran en términos de digitalización, identificar áreas de mejora y planificar su futuro digital.
Pruebe nuestra herramienta y mejore sus capacidades digitales, acompañando el ritmo de los avances tecnológicos.</t>
    </r>
  </si>
  <si>
    <t>1. Habéis integrado la tecnología GPS e IoT para el seguimiento y mantenimiento en tiempo real de vuestra flota?</t>
  </si>
  <si>
    <t>Es posible mejorar esto integrando análisis predictivos para prever posibles problemas de mantenimiento antes de que se produzcan, optimizando la disponibilidad de la flota.</t>
  </si>
  <si>
    <t>Comiencen por analizar los datos históricos de las rutas para identificar ineficiencias. Una vez establecido un enfoque basado en datos, recomendamos aprovechar modelos de IA más sofisticados para mejorar la eficiencia.</t>
  </si>
  <si>
    <t>2. ¿Utilizáis análisis de datos para optimizar las rutas y reducir el consumo de combustible?</t>
  </si>
  <si>
    <t>Quizás se podrían aprovechar modelos de IA más sofisticados para perfeccionar la analítica, teniendo en cuenta factores como las condiciones meteorológicas y las actualizaciones del tráfico en tiempo real.</t>
  </si>
  <si>
    <t>Empezar por analizar los datos históricos de las rutas para identificar ineficiencias. Una vez establecido un enfoque basado en datos, se recomienda aprovechar modelos de IA más sofisticados para mejorar la eficiencia.</t>
  </si>
  <si>
    <t>3. ¿Habéis adoptado algún software de gestión logística basado en la nube para mejorar la escalabilidad y la flexibilidad?</t>
  </si>
  <si>
    <t>Se podría explorar la posibilidad de integrar capacidades avanzadas de IA en la plataforma para una optimización dinámica.</t>
  </si>
  <si>
    <t>Implementar un sistema basado en la nube para centralizar los datos y mejorar la accesibilidad. A continuación, considerar la integración de capacidades avanzadas de IA para la optimización dinámica de la logística.</t>
  </si>
  <si>
    <t>4. ¿Utilizáis sistemas automatizados de gestión de inventarios para minimizar el desperdicio y el exceso de existencias?</t>
  </si>
  <si>
    <t>Introducir un sistema automatizado simple para rastrear los niveles de stock y luego añadir sensores IoT para un seguimiento en tiempo real.</t>
  </si>
  <si>
    <t>5. ¿Se ha pasado ya a los billetes electrónicos o a los sistemas de pago electrónico para vuestros servicios de transporte?</t>
  </si>
  <si>
    <t>Es estupendo que su empresa ya haya adoptado sistemas de billetes electrónicos o de pago electrónico. Para mejorar aún más el compromiso y la experiencia del cliente, recomendamos integrar estos sistemas con programas de fidelización.</t>
  </si>
  <si>
    <t>Para empezar, introducir sistemas básicos de venta o pago electrónicos para simplificar la compra y el pago de entradas, facilitando el proceso a los clientes y reduciendo los tiempos de transacción. Una vez que se hayan implantado estos sistemas, puede plantearse la posibilidad de integrarlos en programas de fidelización de clientes para mejorar aún más su compromiso y recopilar información para mejorar el marketing y los servicios. Información para marketing específico y la mejora del servicio.</t>
  </si>
  <si>
    <t xml:space="preserve">6. ¿Utiliza la empresa la tecnología blockchain para mejorar la transparencia y la seguridad en la gestión de suministros? </t>
  </si>
  <si>
    <t>Recomendamos explorar aplicaciones avanzadas de blockchain como los contratos inteligentes para transacciones automatizadas.</t>
  </si>
  <si>
    <t>Hay que empezar por comprender los conceptos básicos de blockchain. A medida que se vaya familiarizando, es recomendable explorar aplicaciones avanzadas como los contratos inteligentes para lograr una mayor eficiencia.</t>
  </si>
  <si>
    <t xml:space="preserve">Recomendamos añadir sensores del Internet de las Cosas (IoT) a su gestión de inventario para realizar un seguimiento del mismo en tiempo real. </t>
  </si>
  <si>
    <t>7. ¿Utilizáis inteligencia artificial (IA) y aprendizaje automático para predecir la demanda de los clientes y optimizar los niveles de existencias?</t>
  </si>
  <si>
    <t>Se recomienda integrar los sistemas de IA con datos de mercado en tiempo real para obtener previsiones aún más precisas.</t>
  </si>
  <si>
    <t>Hay que empezar por implantar modelos básicos de aprendizaje automático basados en datos históricos de ventas para predecir la demanda. A continuación, considerar la integración de datos de mercado en tiempo real para obtener previsiones aún más precisas.</t>
  </si>
  <si>
    <t>8. ¿Se han implantado ya plataformas digitales para la captación de clientes y la recogida de opiniones?</t>
  </si>
  <si>
    <t>Habra que optimizar estas plataformas mediante el uso de chatbots y análisis basados en IA para personalizar las interacciones con los clientes.</t>
  </si>
  <si>
    <t>Hay que crear canales digitales de feedback en la página web o en las redes sociales. A continuación, aprovechar estas plataformas con chatbots y análisis basados en IA para obtener información más detallada.</t>
  </si>
  <si>
    <t>9. ¿Utilizáis tecnologías de control medioambiental para garantizar prácticas sostenibles en logística?</t>
  </si>
  <si>
    <t>Recomendamos integrar estos datos con herramientas de planificación logística para realizar ajustes en tiempo real.</t>
  </si>
  <si>
    <t>Para empezar, hay que medir los parámetros medioambientales clave. A continuación, integrar estos datos con herramientas de planificación logística para realizar ajustes en tiempo real que reduzcan el impacto medioambiental.</t>
  </si>
  <si>
    <t>10. ¿Dispone la empresa de medidas de seguridad para proteger su infraestructura digital y los datos de sus clientes?</t>
  </si>
  <si>
    <t>Se recomienda actualizar periódicamente los protocolos de ciberseguridad y realizar pruebas de intrusión.</t>
  </si>
  <si>
    <t>Hay que empezar por las prácticas básicas de ciberseguridad. A continuación, actualizar periódicamente los protocolos de ciberseguridad y realizar pruebas de intrusión para mejorar aún más la seguridad.</t>
  </si>
  <si>
    <t>11. ¿Habéis implantado un sistema de gestión electrónica de documentos para las operaciones logísticas?</t>
  </si>
  <si>
    <t>Habrá que considerar la posibilidad de integrar tecnología blockchain para un intercambio y verificación seguros de la documentación.</t>
  </si>
  <si>
    <t>Digitalizar los documentos logísticos-clave para reducir los errores manuales. A continuación, empezar a pensar en integrar un sistema blockchain para un intercambio seguro de la documentación.</t>
  </si>
  <si>
    <t xml:space="preserve">8. ¿Se han implantado ya plataformas digitales para la captación de clientes y la recogida de opiniones? </t>
  </si>
  <si>
    <t>12. ¿Utilizáis herramientas de mantenimiento predictivo para vuestra flota logística?</t>
  </si>
  <si>
    <t>Se recomienda integrar estas herramientas con dispositivos del Internet de las Cosas (IoT) para monitorizar en tiempo real su estado.</t>
  </si>
  <si>
    <t>Hay que empezar por establecer un programa de mantenimiento predictivo basado en datos históricos. Una vez que esté en marcha, integrar estas herramientas con dispositivos IoT para monitorizar su estado en tiempo real.</t>
  </si>
  <si>
    <t>13. ¿Utilizáis herramientas de comunicación en tiempo real para mejorar la coordinación entre los miembros del equipo logístico?</t>
  </si>
  <si>
    <t>Plantéese soluciones de comunicación avanzadas que incorporen inteligencia artificial para predecir conocimientos logísticos.</t>
  </si>
  <si>
    <t>Introducir herramientas de mensajería instantánea y multiconferencia. A continuación, considerar soluciones de comunicación avanzadas que incorporen inteligencia artificial para predecir perspectivas logísticas.</t>
  </si>
  <si>
    <t>14. ¿Habéis explorado tecnologías de almacenamiento y dosificación inteligentes para optimizar los procesos de almacenamiento y dosificación?</t>
  </si>
  <si>
    <t>Habrá que pasar a una integración completa del sistema de gestión de almacenes para una automatización de principio a fin.</t>
  </si>
  <si>
    <t>Es importante identificar las tareas que se deben automatizar en el almacén. Una vez que se hayan automatizado estas tareas, considerar una integración completa del sistema de gestión de almacenamiento para una optimización global.</t>
  </si>
  <si>
    <t xml:space="preserve">15. ¿Utilizáis un sistema integrado de gestión del transporte (TMS) para optimizar la logística? </t>
  </si>
  <si>
    <t>Se recomienda la inclusión de análisis avanzados para un enrutamiento dinámico y una selección de operador.</t>
  </si>
  <si>
    <t>Para empezar, un TMS básico para la gestión centralizada de la logística. A continuación, integrar análisis avanzados para un encaminamiento dinámico y una selección de los transportistas.</t>
  </si>
  <si>
    <t>16. ¿Utilizáis herramientas para medir y mejorar la huella de carbono en términos de sostenibilidad medioambiental?</t>
  </si>
  <si>
    <t>Se recomienda adoptar sistemas de compensación de las emisiones de carbono y explorar combustibles alternativos o vehículos eléctricos.</t>
  </si>
  <si>
    <t>En primer lugar, medir la huella de carbono actual para identificar áreas de mejora. A continuación, adoptar programas de compensación de carbono y explorar combustibles alternativos para lograr una mayor sostenibilidad.</t>
  </si>
  <si>
    <t>17. ¿Se han integrado sistemas de gestión de las relaciones con los clientes (CRM) para mejorar los servicios logísticos?</t>
  </si>
  <si>
    <t>Recurrir a la IA en el CRM para personalizar las interacciones en función de los datos históricos.</t>
  </si>
  <si>
    <t>Implementar un sistema CRM básico para realizar un seguimiento de las interacciones con los clientes. A continuación, se puede utilizar la inteligencia artificial del CRM para personalizar las interacciones con los clientes en función de los datos históricos.</t>
  </si>
  <si>
    <t>18. ¿Utilizáis análisis avanzados para optimizar la cadena de suministro?</t>
  </si>
  <si>
    <t>Se recomienda explorar modelos de aprendizaje automático para predecir las interrupciones de la cadena de suministro.</t>
  </si>
  <si>
    <t>Utilizar análisis descriptivos para obtener información sobre la cadena de suministro. A continuación, explorar modelos de aprendizaje automático para predecir y mitigar las interrupciones de la cadena de suministro.</t>
  </si>
  <si>
    <t>19. ¿Habéis implantado ya herramientas de planificación del transporte multimodal para optimizar vuestras rutas logísticas?</t>
  </si>
  <si>
    <t>Se recomienda la integración de estas herramientas de planificación con tecnologías de reencaminamiento dinámico en tiempo real.</t>
  </si>
  <si>
    <t>Introducir herramientas de planificación multimodal para encontrar las rutas más eficientes. A continuación, integrar esas herramientas con tecnologías en tiempo real para un reencaminamiento dinámico.</t>
  </si>
  <si>
    <t>20. ¿Utilizáis duplicados digitales para simular y optimizar las operaciones logísticas?</t>
  </si>
  <si>
    <t>Mejorar el uso de los duplicados digitales incorporando datos en tiempo real.</t>
  </si>
  <si>
    <t>Desarrolle un duplicado digital de un segmento crítico de sus operaciones. Tras probar virtualmente los cambios, mejore aún más el uso de los duplicados digitales incorporando datos en tiempo real para la elaboración de modelos predictivos.</t>
  </si>
  <si>
    <t>EVALUACIÓN DEL NIVEL DE DIGITALIZACIÓN</t>
  </si>
  <si>
    <t>Fase inicial - Su empresa se encuentra en las primeras etapas de la adopción digital. Céntrese en la introducción de tecnologías y procesos básicos.</t>
  </si>
  <si>
    <t>Fase inicial</t>
  </si>
  <si>
    <t>Etapa de evolución: está progresando, pero aún puede profundizar en la integración y la innovación. Priorice las áreas con mayor retorno de la inversión.</t>
  </si>
  <si>
    <t>Etapa de evolución</t>
  </si>
  <si>
    <t>Fase avanzada - Su empresa está en camino de convertirse en líder de la digitalización de la logística. Busque oportunidades para mejorar y ampliar sus capacidades digitales.</t>
  </si>
  <si>
    <t>Fase avanzada</t>
  </si>
  <si>
    <t>Nivel de liderazgo</t>
  </si>
  <si>
    <t>Nivel de liderazgo - Usted está a la vanguardia de la digitalización en logística. Siga innovando y explorando tecnologías avanzadas para mantener su ventaja competitiva.</t>
  </si>
  <si>
    <r>
      <rPr>
        <sz val="11"/>
        <rFont val="Calibri"/>
        <family val="2"/>
        <charset val="186"/>
        <scheme val="minor"/>
      </rPr>
      <t xml:space="preserve">Si estáis interesados en seguir explorando las posibilidades de la transformación digital en el sector del transporte, la OCDE ofrece un recurso completo a través de su "Going Digital Toolkit". Este conjunto de herramientas ofrece abundante información, mejores prácticas y orientaciones para ayudar a los responsables en la elaboración de decisiones políticas a navegar por el complejo entorno de la digitalización. También incluye valiosas evaluaciones por países que comparan el progreso digital entre diferentes naciones y ofrecen una visión más amplia de las tendencias digitales mundiales. Tanto si desea profundizar sus conocimientos, encontrar inspiración o emprender acciones sobre el progreso digital, este conjunto de herramientas es un recurso inestimable. Para obtener más información y acceder a los kits de herramientas, visite </t>
    </r>
    <r>
      <rPr>
        <u/>
        <sz val="11"/>
        <color theme="10"/>
        <rFont val="Calibri"/>
        <family val="2"/>
        <charset val="186"/>
        <scheme val="minor"/>
      </rPr>
      <t>Going Digital Toolkit de la OCDE.</t>
    </r>
  </si>
  <si>
    <t>GLOSARIO</t>
  </si>
  <si>
    <t>1. GPS y tecnología IoT</t>
  </si>
  <si>
    <t>El GPS (Sistema de Posicionamiento Global) y la tecnología IoT (Internet de las Cosas) permiten el seguimiento de la ubicación en tiempo real y el diagnóstico remoto de activos como vehículos y carga. Esta tecnología mejora la visibilidad operativa, optimiza la planificación de rutas y mejora el mantenimiento preventivo mediante la supervisión de del estado y las condiciones de los recursos.</t>
  </si>
  <si>
    <t>2. Análisis de los datos</t>
  </si>
  <si>
    <t>El análisis de los datos consiste en extraer información útil de grandes conjuntos de datos. En logística, ayuda a optimizar las rutas, reducir el consumo de combustible y mejorar la eficiencia general analizando los datos de los viajes, previendo la demanda e identificando patrones y tendencias.</t>
  </si>
  <si>
    <t>3. Software de logística en la nube</t>
  </si>
  <si>
    <t>El software en la nube apoya la logística con soluciones ampliadas que mejoran la disponibilidad de los datos y la integración de los procesos, lo que resulta clave para gestionar eficazmente las operaciones en varios centros.</t>
  </si>
  <si>
    <t>4. Sistemas automatizados de gestión de inventarios</t>
  </si>
  <si>
    <t>Los sistemas automatizados de gestión de inventarios utilizan tecnología como códigos de barras, etiquetado RFID y sensores IoT para hacer un seguimiento del inventario en tiempo real. Estos sistemas piden existencias automáticamente cuando los inventarios caen por debajo de un umbral predefinido, lo que garantiza que las existencias estén siempre en un nivel óptimo. En logística, los sistemas automatizados de gestión de inventarios simplifican las operaciones de almacén, mejoran la precisión de los pedidos y reducen la necesidad de intervención manual.</t>
  </si>
  <si>
    <t>5. Sistemas electrónicos de billetaje y pago</t>
  </si>
  <si>
    <t>Los sistemas de venta y pago electrónicos digitalizan el proceso de compra y validación de billetes. Los clientes pueden comprar entradas en línea o a través de aplicaciones móviles, utilizando diversos métodos de pago digitales. Estos sistemas simplifican las transacciones, reducen la necesidad de billetes físicos y el manejo de efectivo, y mejoran la experiencia del cliente al agilizar el proceso de compra de entradas y reducir las cargas administrativas.</t>
  </si>
  <si>
    <t>6. Tecnología Blockchain</t>
  </si>
  <si>
    <t>La tecnología Blockchain crea un inventario digital descentralizado y seguro que registra las transacciones a través de múltiples ordenadores. Este registro es inmutable, lo que significa que una vez registrada una transacción, no podrá modificarse ni borrarse. En la cadena de suministro, la tecnología blockchain mejora la transparencia y la seguridad al permitir que todos los participantes vean y verifiquen las transacciones en tiempo real, garantizando la autenticidad de los productos, rastreando el origen de las mercancías y asegurando el cumplimiento de los requisitos normativos.</t>
  </si>
  <si>
    <t>7. Inteligencia artificial y aprendizaje automático</t>
  </si>
  <si>
    <t>La inteligencia artificial (IA) y las tecnologías de aprendizaje automático analizan grandes cantidades de datos para predecir tendencias y automatizar los procesos de toma de decisiones. En logística, pueden prever la demanda de los clientes, optimizar los niveles de existencias y mejorar la gestión de los recursos aprendiendo de los datos históricos e identificando patrones.</t>
  </si>
  <si>
    <t>8. Plataformas digitales para captar clientes</t>
  </si>
  <si>
    <t>Las plataformas digitales permiten la interacción directa con los clientes a través de canales en línea como sitios web y redes sociales. Estas plataformas recopilan opiniones, ofrecen asistencia y personalizan los esfuerzos de marketing utilizando análisis de datos e inteligencia artificial para mejorar la satisfacción y fidelidad de los clientes.</t>
  </si>
  <si>
    <t>9. Tecnologías de vigilancia medioambiental</t>
  </si>
  <si>
    <t>Las tecnologías de vigilancia medioambiental rastrean y gestionan el impacto ecológico de las actividades logísticas. Estas herramientas miden las emisiones, el consumo de recursos y otras métricas medioambientales para ayudar a las empresas a alcanzar sus objetivos de sostenibilidad y reducir su huella de carbono.</t>
  </si>
  <si>
    <t>10. Medidas de ciberseguridad</t>
  </si>
  <si>
    <t>Las medidas de ciberseguridad protegen la infraestructura digital y los datos sensibles frente a las ciberamenazas. Esto incluye la implantación de cortafuegos, cifrado, actualizaciones periódicas y formación de los empleados para protegerlos de accesos no autorizados, filtraciones de datos y otros riesgos cibernéticos.</t>
  </si>
  <si>
    <t>11. Sistema de Gestión Electrónica de Documentos (SGED)</t>
  </si>
  <si>
    <t>El sistema de gestión electrónica de documentos digitaliza el almacenamiento y la recuperación de documentos, lo que facilita la gestión, el acceso y el uso compartido de documentos de forma segura. Esto reduce la dependencia del papel, disminuye los errores manuales y mejora la eficacia operativa.</t>
  </si>
  <si>
    <t>12. Herramientas de mantenimiento predictivo</t>
  </si>
  <si>
    <t>Las herramientas de mantenimiento predictivo utilizan datos de sensores y dispositivos IoT para predecir los fallos de los equipos antes de que estos ocurran. Este enfoque proactivo del mantenimiento reduce el tiempo de inactividad, disminuye los costes de reparación y prolonga la vida útil de los activos logísticos.</t>
  </si>
  <si>
    <t>13. Herramientas de comunicación en tiempo real</t>
  </si>
  <si>
    <t>Las herramientas de comunicación en tiempo real, como la mensajería instantánea y la videoconferencia, permiten una interacción instantánea entre los miembros del equipo logístico. Estas herramientas mejoran la coordinación, simplifican el proceso de toma de decisiones y aumentan la eficiencia general.</t>
  </si>
  <si>
    <t>14. Tecnologías de almacenamiento inteligente</t>
  </si>
  <si>
    <t>Las tecnologías de almacenamiento inteligente incluyen automatización, robótica y sistemas de datos avanzados para optimizar los procesos de almacenamiento y dispensación. Estas tecnologías mejoran la precisión, reducen los costes laborales y aumentan la velocidad de las operaciones de almacén.</t>
  </si>
  <si>
    <t>15. Sistema integrado de gestión del transporte (SIT)</t>
  </si>
  <si>
    <t>Un sistema integrado de gestión del transporte (TMS) gestiona todos los aspectos del transporte logístico, incluyendo las rutas, la selección del transportista y la inspección de la carga. Este sistema simplifica las operaciones, mejora la eficiencia y reduce los costes al proporcionar un control exhaustivo del proceso logístico.</t>
  </si>
  <si>
    <t>16. Herramientas para la sostenibilidad medioambiental</t>
  </si>
  <si>
    <t>Las herramientas para la sostenibilidad medioambiental evalúan y gestionan el impacto ambiental de las operaciones logísticas. Ayudan a las empresas a medir e informar sobre su huella de carbono, identificar áreas de mejora y aplicar estrategias para reducir las emisiones y aumentar la eficiencia de los recursos.</t>
  </si>
  <si>
    <t>17. Sistemas de gestión de las relaciones con los clientes (CRM)</t>
  </si>
  <si>
    <t>Los sistemas de gestión de las relaciones con los clientes (CRM) ayudan a las empresas logísticas a gestionar las interacciones con sus clientes actuales y potenciales. En logística, los sistemas CRM pueden optimizar los plazos de entrega en función de las preferencias de los clientes, hacer un seguimiento eficaz y resolver las reclamaciones de los clientes y ofrecer un servicio personalizado.</t>
  </si>
  <si>
    <t>18. Análisis avanzados para la cadena de suministro</t>
  </si>
  <si>
    <t>La analítica avanzada implica el uso de sofisticadas técnicas de análisis de datos para optimizar las operaciones de la cadena de suministro. Estas técnicas pueden prever la demanda, optimizar los niveles de existencias y mejorar el rendimiento de los proveedores, lo que se traduce en cadenas de suministro más eficientes y resistentes.</t>
  </si>
  <si>
    <t>19. Herramientas de planificación del transporte multimodal</t>
  </si>
  <si>
    <t>Las herramientas de planificación del transporte multimodal combinan distintos medios de transporte (por ejemplo, carretera, ferrocarril, avión o barco) para optimizar las rutas logísticas. Estas herramientas mejoran la eficiencia, reducen los costes y aumentan la flexibilidad de la cadena de suministro al seleccionar las mejores combinaciones de transporte.</t>
  </si>
  <si>
    <t>20. Tecnología de gemelos digitales</t>
  </si>
  <si>
    <t>La tecnología de gemelos digitales crea una copia digital de activos, procesos o sistemas físicos. Estos modelos digitales simulan escenarios del mundo real, lo que permite a las empresas analizar y optimizar operaciones, mejorar el rendimiento y predecir acontecimientos futuros.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</si>
</sst>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charset val="186"/>
      <scheme val="minor"/>
    </font>
    <font>
      <b/>
      <sz val="11"/>
      <color theme="1"/>
      <name val="Calibri"/>
      <family val="2"/>
      <scheme val="minor"/>
    </font>
    <font>
      <sz val="12"/>
      <color rgb="FF000000"/>
      <name val="Times New Roman"/>
      <family val="1"/>
    </font>
    <font>
      <b/>
      <sz val="12"/>
      <color rgb="FF000000"/>
      <name val="Times New Roman"/>
      <family val="1"/>
    </font>
    <font>
      <u/>
      <sz val="11"/>
      <color theme="10"/>
      <name val="Calibri"/>
      <family val="2"/>
      <charset val="186"/>
      <scheme val="minor"/>
    </font>
    <font>
      <sz val="11"/>
      <name val="Calibri"/>
      <family val="2"/>
      <charset val="186"/>
      <scheme val="minor"/>
    </font>
    <font>
      <b/>
      <sz val="18"/>
      <name val="Calibri"/>
      <family val="2"/>
      <scheme val="minor"/>
    </font>
    <font>
      <sz val="8"/>
      <color rgb="FF000000"/>
      <name val="Segoe UI"/>
      <family val="2"/>
    </font>
    <font>
      <b/>
      <sz val="12"/>
      <name val="Calibri"/>
      <family val="2"/>
      <scheme val="minor"/>
    </font>
    <font>
      <sz val="12"/>
      <name val="Calibri"/>
      <family val="2"/>
      <scheme val="minor"/>
    </font>
    <font>
      <b/>
      <sz val="10.5"/>
      <color theme="1"/>
      <name val="Segoe UI"/>
      <family val="2"/>
    </font>
    <font>
      <sz val="11"/>
      <color theme="1"/>
      <name val="Calibri"/>
      <family val="2"/>
      <scheme val="minor"/>
    </font>
  </fonts>
  <fills count="4">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s>
  <borders count="4">
    <border>
      <left/>
      <right/>
      <top/>
      <bottom/>
      <diagonal/>
    </border>
    <border>
      <left/>
      <right/>
      <top/>
      <bottom style="mediumDashed">
        <color auto="1"/>
      </bottom>
      <diagonal/>
    </border>
    <border>
      <left style="thin">
        <color indexed="64"/>
      </left>
      <right style="thin">
        <color indexed="64"/>
      </right>
      <top style="thin">
        <color indexed="64"/>
      </top>
      <bottom style="thin">
        <color indexed="64"/>
      </bottom>
      <diagonal/>
    </border>
    <border>
      <left style="medium">
        <color rgb="FFCCCCCC"/>
      </left>
      <right style="medium">
        <color rgb="FFCCCCCC"/>
      </right>
      <top style="medium">
        <color rgb="FFCCCCCC"/>
      </top>
      <bottom style="medium">
        <color rgb="FFCCCCCC"/>
      </bottom>
      <diagonal/>
    </border>
  </borders>
  <cellStyleXfs count="2">
    <xf numFmtId="0" fontId="0" fillId="0" borderId="0"/>
    <xf numFmtId="0" fontId="4" fillId="0" borderId="0" applyNumberFormat="0" applyFill="0" applyBorder="0" applyAlignment="0" applyProtection="0"/>
  </cellStyleXfs>
  <cellXfs count="25">
    <xf numFmtId="0" fontId="0" fillId="0" borderId="0" xfId="0"/>
    <xf numFmtId="0" fontId="0" fillId="2" borderId="0" xfId="0" applyFill="1"/>
    <xf numFmtId="0" fontId="1" fillId="0" borderId="0" xfId="0" applyFont="1" applyAlignment="1">
      <alignment vertical="top"/>
    </xf>
    <xf numFmtId="0" fontId="1" fillId="0" borderId="0" xfId="0" applyFont="1"/>
    <xf numFmtId="0" fontId="3" fillId="0" borderId="0" xfId="0" applyFont="1"/>
    <xf numFmtId="0" fontId="2" fillId="0" borderId="0" xfId="0" applyFont="1" applyAlignment="1">
      <alignment vertical="center"/>
    </xf>
    <xf numFmtId="0" fontId="0" fillId="0" borderId="1" xfId="0" applyBorder="1"/>
    <xf numFmtId="0" fontId="0" fillId="0" borderId="0" xfId="0" applyAlignment="1">
      <alignment horizontal="left" wrapText="1"/>
    </xf>
    <xf numFmtId="0" fontId="6" fillId="0" borderId="0" xfId="0" applyFont="1" applyAlignment="1">
      <alignment horizontal="center"/>
    </xf>
    <xf numFmtId="0" fontId="1" fillId="0" borderId="2" xfId="0" applyFont="1" applyBorder="1"/>
    <xf numFmtId="0" fontId="0" fillId="0" borderId="2" xfId="0" applyBorder="1"/>
    <xf numFmtId="0" fontId="0" fillId="0" borderId="0" xfId="0" applyAlignment="1">
      <alignment horizontal="center"/>
    </xf>
    <xf numFmtId="0" fontId="0" fillId="0" borderId="2" xfId="0" applyBorder="1" applyAlignment="1">
      <alignment horizontal="center"/>
    </xf>
    <xf numFmtId="0" fontId="6" fillId="0" borderId="0" xfId="0" applyFont="1" applyAlignment="1">
      <alignment horizontal="center"/>
    </xf>
    <xf numFmtId="0" fontId="10" fillId="0" borderId="0" xfId="0" applyFont="1" applyAlignment="1">
      <alignment horizontal="left" vertical="center"/>
    </xf>
    <xf numFmtId="0" fontId="6" fillId="0" borderId="0" xfId="0" applyFont="1" applyAlignment="1">
      <alignment horizontal="center" wrapText="1"/>
    </xf>
    <xf numFmtId="0" fontId="1" fillId="0" borderId="0" xfId="0" applyFont="1" applyAlignment="1">
      <alignment horizontal="left" wrapText="1"/>
    </xf>
    <xf numFmtId="0" fontId="4" fillId="0" borderId="0" xfId="1" applyAlignment="1">
      <alignment horizontal="left" wrapText="1"/>
    </xf>
    <xf numFmtId="0" fontId="0" fillId="0" borderId="0" xfId="0" applyAlignment="1">
      <alignment horizontal="left" wrapText="1"/>
    </xf>
    <xf numFmtId="0" fontId="0" fillId="0" borderId="0" xfId="0" applyAlignment="1">
      <alignment horizontal="left" vertical="top" wrapText="1"/>
    </xf>
    <xf numFmtId="0" fontId="1" fillId="3" borderId="0" xfId="0" applyFont="1" applyFill="1" applyAlignment="1">
      <alignment horizontal="left" vertical="top" wrapText="1"/>
    </xf>
    <xf numFmtId="0" fontId="1" fillId="0" borderId="0" xfId="0" applyFont="1" applyAlignment="1">
      <alignment horizontal="center" vertical="top"/>
    </xf>
    <xf numFmtId="0" fontId="9" fillId="0" borderId="0" xfId="0" applyFont="1" applyAlignment="1">
      <alignment horizontal="left" vertical="top" wrapText="1"/>
    </xf>
    <xf numFmtId="0" fontId="11" fillId="0" borderId="3" xfId="0" applyFont="1" applyBorder="1" applyAlignment="1">
      <alignment vertical="top"/>
    </xf>
    <xf numFmtId="0" fontId="3" fillId="0" borderId="0" xfId="0" applyFont="1" applyAlignment="1">
      <alignment vertical="center"/>
    </xf>
  </cellXfs>
  <cellStyles count="2">
    <cellStyle name="Hipersaitas" xfId="1" builtinId="8"/>
    <cellStyle name="Įprastas" xfId="0" builtinId="0"/>
  </cellStyles>
  <dxfs count="44">
    <dxf>
      <font>
        <color theme="1"/>
      </font>
      <fill>
        <patternFill>
          <bgColor theme="9" tint="0.79998168889431442"/>
        </patternFill>
      </fill>
    </dxf>
    <dxf>
      <font>
        <color auto="1"/>
      </font>
      <fill>
        <patternFill>
          <bgColor theme="9" tint="0.59996337778862885"/>
        </patternFill>
      </fill>
    </dxf>
    <dxf>
      <font>
        <color theme="1"/>
      </font>
      <fill>
        <patternFill>
          <bgColor theme="9" tint="0.39994506668294322"/>
        </patternFill>
      </fill>
    </dxf>
    <dxf>
      <font>
        <color auto="1"/>
      </font>
      <fill>
        <patternFill>
          <bgColor rgb="FF93C472"/>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s>
  <tableStyles count="0" defaultTableStyle="TableStyleMedium2" defaultPivotStyle="PivotStyleLight16"/>
  <colors>
    <mruColors>
      <color rgb="FF93C472"/>
      <color rgb="FF95C674"/>
      <color rgb="FF78B64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lt-L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lt-LT" sz="1400" b="1" i="0" u="none" strike="noStrike" baseline="0">
                <a:effectLst/>
              </a:rPr>
              <a:t>DEL NIVEL </a:t>
            </a:r>
            <a:endParaRPr lang="en-US" b="1">
              <a:solidFill>
                <a:sysClr val="windowText" lastClr="000000"/>
              </a:solidFill>
            </a:endParaRPr>
          </a:p>
        </c:rich>
      </c:tx>
      <c:layout>
        <c:manualLayout>
          <c:xMode val="edge"/>
          <c:yMode val="edge"/>
          <c:x val="0.41572960610928456"/>
          <c:y val="0.75015580983720986"/>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lt-LT"/>
        </a:p>
      </c:txPr>
    </c:title>
    <c:autoTitleDeleted val="0"/>
    <c:plotArea>
      <c:layout>
        <c:manualLayout>
          <c:layoutTarget val="inner"/>
          <c:xMode val="edge"/>
          <c:yMode val="edge"/>
          <c:x val="0.21679177602799649"/>
          <c:y val="0.17171296296296296"/>
          <c:w val="0.57474999999999998"/>
          <c:h val="0.82828703703703699"/>
        </c:manualLayout>
      </c:layout>
      <c:doughnutChart>
        <c:varyColors val="1"/>
        <c:ser>
          <c:idx val="0"/>
          <c:order val="0"/>
          <c:tx>
            <c:v>MATURITY+'DIGITALIZATION MATUR+'DIGITALIZATION 'DIGITALIZATION MATURITY LEVE+'DIGITALIZATION MATURITY LEVEL</c:v>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7-AB96-4C0C-89DC-19D249786FD9}"/>
              </c:ext>
            </c:extLst>
          </c:dPt>
          <c:dPt>
            <c:idx val="1"/>
            <c:bubble3D val="0"/>
            <c:spPr>
              <a:solidFill>
                <a:schemeClr val="accent6">
                  <a:lumMod val="20000"/>
                  <a:lumOff val="80000"/>
                </a:schemeClr>
              </a:solidFill>
              <a:ln w="19050">
                <a:solidFill>
                  <a:schemeClr val="lt1"/>
                </a:solidFill>
              </a:ln>
              <a:effectLst/>
            </c:spPr>
            <c:extLst>
              <c:ext xmlns:c16="http://schemas.microsoft.com/office/drawing/2014/chart" uri="{C3380CC4-5D6E-409C-BE32-E72D297353CC}">
                <c16:uniqueId val="{00000003-AB96-4C0C-89DC-19D249786FD9}"/>
              </c:ext>
            </c:extLst>
          </c:dPt>
          <c:dPt>
            <c:idx val="2"/>
            <c:bubble3D val="0"/>
            <c:spPr>
              <a:solidFill>
                <a:schemeClr val="accent6">
                  <a:lumMod val="40000"/>
                  <a:lumOff val="60000"/>
                </a:schemeClr>
              </a:solidFill>
              <a:ln w="19050">
                <a:solidFill>
                  <a:schemeClr val="lt1"/>
                </a:solidFill>
              </a:ln>
              <a:effectLst/>
            </c:spPr>
            <c:extLst>
              <c:ext xmlns:c16="http://schemas.microsoft.com/office/drawing/2014/chart" uri="{C3380CC4-5D6E-409C-BE32-E72D297353CC}">
                <c16:uniqueId val="{00000004-AB96-4C0C-89DC-19D249786FD9}"/>
              </c:ext>
            </c:extLst>
          </c:dPt>
          <c:dPt>
            <c:idx val="3"/>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05-AB96-4C0C-89DC-19D249786FD9}"/>
              </c:ext>
            </c:extLst>
          </c:dPt>
          <c:dPt>
            <c:idx val="4"/>
            <c:bubble3D val="0"/>
            <c:spPr>
              <a:solidFill>
                <a:srgbClr val="95C674"/>
              </a:solidFill>
              <a:ln w="19050">
                <a:solidFill>
                  <a:schemeClr val="lt1"/>
                </a:solidFill>
              </a:ln>
              <a:effectLst/>
            </c:spPr>
            <c:extLst>
              <c:ext xmlns:c16="http://schemas.microsoft.com/office/drawing/2014/chart" uri="{C3380CC4-5D6E-409C-BE32-E72D297353CC}">
                <c16:uniqueId val="{00000006-AB96-4C0C-89DC-19D249786FD9}"/>
              </c:ext>
            </c:extLst>
          </c:dPt>
          <c:dPt>
            <c:idx val="5"/>
            <c:bubble3D val="0"/>
            <c:spPr>
              <a:noFill/>
              <a:ln w="19050">
                <a:solidFill>
                  <a:schemeClr val="lt1"/>
                </a:solidFill>
              </a:ln>
              <a:effectLst/>
            </c:spPr>
            <c:extLst>
              <c:ext xmlns:c16="http://schemas.microsoft.com/office/drawing/2014/chart" uri="{C3380CC4-5D6E-409C-BE32-E72D297353CC}">
                <c16:uniqueId val="{00000002-AB96-4C0C-89DC-19D249786FD9}"/>
              </c:ext>
            </c:extLst>
          </c:dPt>
          <c:dLbls>
            <c:dLbl>
              <c:idx val="0"/>
              <c:delete val="1"/>
              <c:extLst>
                <c:ext xmlns:c15="http://schemas.microsoft.com/office/drawing/2012/chart" uri="{CE6537A1-D6FC-4f65-9D91-7224C49458BB}"/>
                <c:ext xmlns:c16="http://schemas.microsoft.com/office/drawing/2014/chart" uri="{C3380CC4-5D6E-409C-BE32-E72D297353CC}">
                  <c16:uniqueId val="{00000007-AB96-4C0C-89DC-19D249786FD9}"/>
                </c:ext>
              </c:extLst>
            </c:dLbl>
            <c:dLbl>
              <c:idx val="1"/>
              <c:layout>
                <c:manualLayout>
                  <c:x val="-0.15555555555555556"/>
                  <c:y val="-4.6296296296296294E-3"/>
                </c:manualLayout>
              </c:layout>
              <c:tx>
                <c:rich>
                  <a:bodyPr/>
                  <a:lstStyle/>
                  <a:p>
                    <a:fld id="{CD6886A9-0002-414E-8BFA-D5CD84EB66BA}" type="CELLRANGE">
                      <a:rPr lang="en-US"/>
                      <a:pPr/>
                      <a:t>[LANGELIŲ DIAPAZONAS]</a:t>
                    </a:fld>
                    <a:endParaRPr lang="lt-LT"/>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3-AB96-4C0C-89DC-19D249786FD9}"/>
                </c:ext>
              </c:extLst>
            </c:dLbl>
            <c:dLbl>
              <c:idx val="2"/>
              <c:layout>
                <c:manualLayout>
                  <c:x val="-0.12222222222222225"/>
                  <c:y val="-0.10185185185185185"/>
                </c:manualLayout>
              </c:layout>
              <c:tx>
                <c:rich>
                  <a:bodyPr/>
                  <a:lstStyle/>
                  <a:p>
                    <a:fld id="{7CEF4DEF-672D-4922-96CE-B545A422AAFD}" type="CELLRANGE">
                      <a:rPr lang="en-US"/>
                      <a:pPr/>
                      <a:t>[LANGELIŲ DIAPAZONAS]</a:t>
                    </a:fld>
                    <a:endParaRPr lang="lt-LT"/>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4-AB96-4C0C-89DC-19D249786FD9}"/>
                </c:ext>
              </c:extLst>
            </c:dLbl>
            <c:dLbl>
              <c:idx val="3"/>
              <c:layout>
                <c:manualLayout>
                  <c:x val="0.125"/>
                  <c:y val="-0.10185185185185185"/>
                </c:manualLayout>
              </c:layout>
              <c:tx>
                <c:rich>
                  <a:bodyPr/>
                  <a:lstStyle/>
                  <a:p>
                    <a:fld id="{CFB95018-5E43-4810-BAF3-A16F79CAEF5E}" type="CELLRANGE">
                      <a:rPr lang="en-US"/>
                      <a:pPr/>
                      <a:t>[LANGELIŲ DIAPAZONAS]</a:t>
                    </a:fld>
                    <a:endParaRPr lang="lt-LT"/>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5-AB96-4C0C-89DC-19D249786FD9}"/>
                </c:ext>
              </c:extLst>
            </c:dLbl>
            <c:dLbl>
              <c:idx val="4"/>
              <c:layout>
                <c:manualLayout>
                  <c:x val="0.13055555555555556"/>
                  <c:y val="-2.7777777777777776E-2"/>
                </c:manualLayout>
              </c:layout>
              <c:tx>
                <c:rich>
                  <a:bodyPr/>
                  <a:lstStyle/>
                  <a:p>
                    <a:fld id="{7B9971DD-4EFB-4652-A693-9E8C2B35C8E8}" type="CELLRANGE">
                      <a:rPr lang="en-US"/>
                      <a:pPr/>
                      <a:t>[LANGELIŲ DIAPAZONAS]</a:t>
                    </a:fld>
                    <a:endParaRPr lang="lt-LT"/>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6-AB96-4C0C-89DC-19D249786FD9}"/>
                </c:ext>
              </c:extLst>
            </c:dLbl>
            <c:dLbl>
              <c:idx val="5"/>
              <c:delete val="1"/>
              <c:extLst>
                <c:ext xmlns:c15="http://schemas.microsoft.com/office/drawing/2012/chart" uri="{CE6537A1-D6FC-4f65-9D91-7224C49458BB}"/>
                <c:ext xmlns:c16="http://schemas.microsoft.com/office/drawing/2014/chart" uri="{C3380CC4-5D6E-409C-BE32-E72D297353CC}">
                  <c16:uniqueId val="{00000002-AB96-4C0C-89DC-19D249786FD9}"/>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t-LT"/>
              </a:p>
            </c:txPr>
            <c:showLegendKey val="0"/>
            <c:showVal val="0"/>
            <c:showCatName val="0"/>
            <c:showSerName val="0"/>
            <c:showPercent val="0"/>
            <c:showBubbleSize val="0"/>
            <c:showLeaderLines val="0"/>
            <c:extLst>
              <c:ext xmlns:c15="http://schemas.microsoft.com/office/drawing/2012/chart" uri="{CE6537A1-D6FC-4f65-9D91-7224C49458BB}">
                <c15:showDataLabelsRange val="1"/>
              </c:ext>
            </c:extLst>
          </c:dLbls>
          <c:val>
            <c:numRef>
              <c:f>Hiden!$D$91:$D$96</c:f>
              <c:numCache>
                <c:formatCode>General</c:formatCode>
                <c:ptCount val="6"/>
                <c:pt idx="0">
                  <c:v>0</c:v>
                </c:pt>
                <c:pt idx="1">
                  <c:v>5</c:v>
                </c:pt>
                <c:pt idx="2">
                  <c:v>5</c:v>
                </c:pt>
                <c:pt idx="3">
                  <c:v>5</c:v>
                </c:pt>
                <c:pt idx="4">
                  <c:v>5</c:v>
                </c:pt>
                <c:pt idx="5">
                  <c:v>20</c:v>
                </c:pt>
              </c:numCache>
            </c:numRef>
          </c:val>
          <c:extLst>
            <c:ext xmlns:c15="http://schemas.microsoft.com/office/drawing/2012/chart" uri="{02D57815-91ED-43cb-92C2-25804820EDAC}">
              <c15:datalabelsRange>
                <c15:f>Hiden!$C$91:$C$96</c15:f>
                <c15:dlblRangeCache>
                  <c:ptCount val="6"/>
                  <c:pt idx="0">
                    <c:v>Start</c:v>
                  </c:pt>
                  <c:pt idx="1">
                    <c:v>Fase inicial</c:v>
                  </c:pt>
                  <c:pt idx="2">
                    <c:v>Etapa de evolución</c:v>
                  </c:pt>
                  <c:pt idx="3">
                    <c:v>Fase avanzada</c:v>
                  </c:pt>
                  <c:pt idx="4">
                    <c:v>Nivel de liderazgo</c:v>
                  </c:pt>
                  <c:pt idx="5">
                    <c:v>Maximum</c:v>
                  </c:pt>
                </c15:dlblRangeCache>
              </c15:datalabelsRange>
            </c:ext>
            <c:ext xmlns:c16="http://schemas.microsoft.com/office/drawing/2014/chart" uri="{C3380CC4-5D6E-409C-BE32-E72D297353CC}">
              <c16:uniqueId val="{00000001-AB96-4C0C-89DC-19D249786FD9}"/>
            </c:ext>
          </c:extLst>
        </c:ser>
        <c:dLbls>
          <c:showLegendKey val="0"/>
          <c:showVal val="1"/>
          <c:showCatName val="0"/>
          <c:showSerName val="0"/>
          <c:showPercent val="0"/>
          <c:showBubbleSize val="0"/>
          <c:showLeaderLines val="0"/>
        </c:dLbls>
        <c:firstSliceAng val="270"/>
        <c:holeSize val="55"/>
      </c:doughnutChart>
      <c:pieChart>
        <c:varyColors val="1"/>
        <c:ser>
          <c:idx val="1"/>
          <c:order val="1"/>
          <c:tx>
            <c:v>Rodykle</c:v>
          </c:tx>
          <c:dPt>
            <c:idx val="0"/>
            <c:bubble3D val="0"/>
            <c:spPr>
              <a:noFill/>
              <a:ln w="19050">
                <a:solidFill>
                  <a:schemeClr val="lt1"/>
                </a:solidFill>
              </a:ln>
              <a:effectLst/>
            </c:spPr>
            <c:extLst>
              <c:ext xmlns:c16="http://schemas.microsoft.com/office/drawing/2014/chart" uri="{C3380CC4-5D6E-409C-BE32-E72D297353CC}">
                <c16:uniqueId val="{0000000A-AB96-4C0C-89DC-19D249786FD9}"/>
              </c:ext>
            </c:extLst>
          </c:dPt>
          <c:dPt>
            <c:idx val="1"/>
            <c:bubble3D val="0"/>
            <c:spPr>
              <a:solidFill>
                <a:schemeClr val="tx1"/>
              </a:solidFill>
              <a:ln w="19050">
                <a:solidFill>
                  <a:schemeClr val="lt1"/>
                </a:solidFill>
              </a:ln>
              <a:effectLst/>
            </c:spPr>
            <c:extLst>
              <c:ext xmlns:c16="http://schemas.microsoft.com/office/drawing/2014/chart" uri="{C3380CC4-5D6E-409C-BE32-E72D297353CC}">
                <c16:uniqueId val="{0000000B-AB96-4C0C-89DC-19D249786FD9}"/>
              </c:ext>
            </c:extLst>
          </c:dPt>
          <c:dPt>
            <c:idx val="2"/>
            <c:bubble3D val="0"/>
            <c:spPr>
              <a:noFill/>
              <a:ln w="19050">
                <a:solidFill>
                  <a:schemeClr val="lt1"/>
                </a:solidFill>
              </a:ln>
              <a:effectLst/>
            </c:spPr>
            <c:extLst>
              <c:ext xmlns:c16="http://schemas.microsoft.com/office/drawing/2014/chart" uri="{C3380CC4-5D6E-409C-BE32-E72D297353CC}">
                <c16:uniqueId val="{00000009-AB96-4C0C-89DC-19D249786FD9}"/>
              </c:ext>
            </c:extLst>
          </c:dPt>
          <c:val>
            <c:numRef>
              <c:f>Hiden!$J$91:$J$93</c:f>
              <c:numCache>
                <c:formatCode>General</c:formatCode>
                <c:ptCount val="3"/>
                <c:pt idx="0">
                  <c:v>0</c:v>
                </c:pt>
                <c:pt idx="1">
                  <c:v>0.5</c:v>
                </c:pt>
                <c:pt idx="2">
                  <c:v>39.5</c:v>
                </c:pt>
              </c:numCache>
            </c:numRef>
          </c:val>
          <c:extLst>
            <c:ext xmlns:c16="http://schemas.microsoft.com/office/drawing/2014/chart" uri="{C3380CC4-5D6E-409C-BE32-E72D297353CC}">
              <c16:uniqueId val="{00000008-AB96-4C0C-89DC-19D249786FD9}"/>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t-L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CheckBox" fmlaLink="Hiden!$C$11" lockText="1" noThreeD="1"/>
</file>

<file path=xl/ctrlProps/ctrlProp2.xml><?xml version="1.0" encoding="utf-8"?>
<formControlPr xmlns="http://schemas.microsoft.com/office/spreadsheetml/2009/9/main" objectType="CheckBox" fmlaLink="Hiden!$C$12" lockText="1" noThreeD="1"/>
</file>

<file path=xl/ctrlProps/ctrlProp3.xml><?xml version="1.0" encoding="utf-8"?>
<formControlPr xmlns="http://schemas.microsoft.com/office/spreadsheetml/2009/9/main" objectType="CheckBox" fmlaLink="Hiden!$C$15" lockText="1" noThreeD="1"/>
</file>

<file path=xl/ctrlProps/ctrlProp4.xml><?xml version="1.0" encoding="utf-8"?>
<formControlPr xmlns="http://schemas.microsoft.com/office/spreadsheetml/2009/9/main" objectType="CheckBox" fmlaLink="Hiden!$C$23" lockText="1" noThreeD="1"/>
</file>

<file path=xl/ctrlProps/ctrlProp5.xml><?xml version="1.0" encoding="utf-8"?>
<formControlPr xmlns="http://schemas.microsoft.com/office/spreadsheetml/2009/9/main" objectType="CheckBox" fmlaLink="Hiden!$C$19" lockText="1" noThreeD="1"/>
</file>

<file path=xl/ctrlProps/ctrlProp6.xml><?xml version="1.0" encoding="utf-8"?>
<formControlPr xmlns="http://schemas.microsoft.com/office/spreadsheetml/2009/9/main" objectType="CheckBox" fmlaLink="Hiden!$C$27" lockText="1" noThreeD="1"/>
</file>

<file path=xl/ctrlProps/ctrlProp7.xml><?xml version="1.0" encoding="utf-8"?>
<formControlPr xmlns="http://schemas.microsoft.com/office/spreadsheetml/2009/9/main" objectType="CheckBox" fmlaLink="Hiden!$C$16" lockText="1" noThreeD="1"/>
</file>

<file path=xl/ctrlProps/ctrlProp8.xml><?xml version="1.0" encoding="utf-8"?>
<formControlPr xmlns="http://schemas.microsoft.com/office/spreadsheetml/2009/9/main" objectType="CheckBox" fmlaLink="Hiden!$C$20" lockText="1" noThreeD="1"/>
</file>

<file path=xl/ctrlProps/ctrlProp9.xml><?xml version="1.0" encoding="utf-8"?>
<formControlPr xmlns="http://schemas.microsoft.com/office/spreadsheetml/2009/9/main" objectType="CheckBox" fmlaLink="Hiden!$C$24" lockText="1" noThreeD="1"/>
</file>

<file path=xl/ctrlProps/ctrlProp10.xml><?xml version="1.0" encoding="utf-8"?>
<formControlPr xmlns="http://schemas.microsoft.com/office/spreadsheetml/2009/9/main" objectType="CheckBox" fmlaLink="Hiden!$C$28" lockText="1" noThreeD="1"/>
</file>

<file path=xl/ctrlProps/ctrlProp11.xml><?xml version="1.0" encoding="utf-8"?>
<formControlPr xmlns="http://schemas.microsoft.com/office/spreadsheetml/2009/9/main" objectType="CheckBox" fmlaLink="Hiden!$C$31" lockText="1" noThreeD="1"/>
</file>

<file path=xl/ctrlProps/ctrlProp12.xml><?xml version="1.0" encoding="utf-8"?>
<formControlPr xmlns="http://schemas.microsoft.com/office/spreadsheetml/2009/9/main" objectType="CheckBox" fmlaLink="Hiden!$C$32" lockText="1" noThreeD="1"/>
</file>

<file path=xl/ctrlProps/ctrlProp13.xml><?xml version="1.0" encoding="utf-8"?>
<formControlPr xmlns="http://schemas.microsoft.com/office/spreadsheetml/2009/9/main" objectType="CheckBox" fmlaLink="Hiden!$C$35" lockText="1" noThreeD="1"/>
</file>

<file path=xl/ctrlProps/ctrlProp14.xml><?xml version="1.0" encoding="utf-8"?>
<formControlPr xmlns="http://schemas.microsoft.com/office/spreadsheetml/2009/9/main" objectType="CheckBox" fmlaLink="Hiden!$C$36" lockText="1" noThreeD="1"/>
</file>

<file path=xl/ctrlProps/ctrlProp15.xml><?xml version="1.0" encoding="utf-8"?>
<formControlPr xmlns="http://schemas.microsoft.com/office/spreadsheetml/2009/9/main" objectType="CheckBox" fmlaLink="Hiden!$C$39" lockText="1" noThreeD="1"/>
</file>

<file path=xl/ctrlProps/ctrlProp16.xml><?xml version="1.0" encoding="utf-8"?>
<formControlPr xmlns="http://schemas.microsoft.com/office/spreadsheetml/2009/9/main" objectType="CheckBox" fmlaLink="Hiden!$C$40" lockText="1" noThreeD="1"/>
</file>

<file path=xl/ctrlProps/ctrlProp17.xml><?xml version="1.0" encoding="utf-8"?>
<formControlPr xmlns="http://schemas.microsoft.com/office/spreadsheetml/2009/9/main" objectType="CheckBox" fmlaLink="Hiden!$C$43" lockText="1" noThreeD="1"/>
</file>

<file path=xl/ctrlProps/ctrlProp18.xml><?xml version="1.0" encoding="utf-8"?>
<formControlPr xmlns="http://schemas.microsoft.com/office/spreadsheetml/2009/9/main" objectType="CheckBox" fmlaLink="Hiden!$C$44" lockText="1" noThreeD="1"/>
</file>

<file path=xl/ctrlProps/ctrlProp19.xml><?xml version="1.0" encoding="utf-8"?>
<formControlPr xmlns="http://schemas.microsoft.com/office/spreadsheetml/2009/9/main" objectType="CheckBox" fmlaLink="Hiden!$C$47" lockText="1" noThreeD="1"/>
</file>

<file path=xl/ctrlProps/ctrlProp20.xml><?xml version="1.0" encoding="utf-8"?>
<formControlPr xmlns="http://schemas.microsoft.com/office/spreadsheetml/2009/9/main" objectType="CheckBox" fmlaLink="Hiden!$C$48" lockText="1" noThreeD="1"/>
</file>

<file path=xl/ctrlProps/ctrlProp21.xml><?xml version="1.0" encoding="utf-8"?>
<formControlPr xmlns="http://schemas.microsoft.com/office/spreadsheetml/2009/9/main" objectType="CheckBox" fmlaLink="Hiden!$C$51" lockText="1" noThreeD="1"/>
</file>

<file path=xl/ctrlProps/ctrlProp22.xml><?xml version="1.0" encoding="utf-8"?>
<formControlPr xmlns="http://schemas.microsoft.com/office/spreadsheetml/2009/9/main" objectType="CheckBox" fmlaLink="Hiden!$C$52" lockText="1" noThreeD="1"/>
</file>

<file path=xl/ctrlProps/ctrlProp23.xml><?xml version="1.0" encoding="utf-8"?>
<formControlPr xmlns="http://schemas.microsoft.com/office/spreadsheetml/2009/9/main" objectType="CheckBox" fmlaLink="Hiden!$C$55" lockText="1" noThreeD="1"/>
</file>

<file path=xl/ctrlProps/ctrlProp24.xml><?xml version="1.0" encoding="utf-8"?>
<formControlPr xmlns="http://schemas.microsoft.com/office/spreadsheetml/2009/9/main" objectType="CheckBox" fmlaLink="Hiden!$C$56" lockText="1" noThreeD="1"/>
</file>

<file path=xl/ctrlProps/ctrlProp25.xml><?xml version="1.0" encoding="utf-8"?>
<formControlPr xmlns="http://schemas.microsoft.com/office/spreadsheetml/2009/9/main" objectType="CheckBox" fmlaLink="Hiden!$C$59" lockText="1" noThreeD="1"/>
</file>

<file path=xl/ctrlProps/ctrlProp26.xml><?xml version="1.0" encoding="utf-8"?>
<formControlPr xmlns="http://schemas.microsoft.com/office/spreadsheetml/2009/9/main" objectType="CheckBox" fmlaLink="Hiden!$C$60" lockText="1" noThreeD="1"/>
</file>

<file path=xl/ctrlProps/ctrlProp27.xml><?xml version="1.0" encoding="utf-8"?>
<formControlPr xmlns="http://schemas.microsoft.com/office/spreadsheetml/2009/9/main" objectType="CheckBox" fmlaLink="Hiden!$C$63" lockText="1" noThreeD="1"/>
</file>

<file path=xl/ctrlProps/ctrlProp28.xml><?xml version="1.0" encoding="utf-8"?>
<formControlPr xmlns="http://schemas.microsoft.com/office/spreadsheetml/2009/9/main" objectType="CheckBox" fmlaLink="Hiden!$C$64" lockText="1" noThreeD="1"/>
</file>

<file path=xl/ctrlProps/ctrlProp29.xml><?xml version="1.0" encoding="utf-8"?>
<formControlPr xmlns="http://schemas.microsoft.com/office/spreadsheetml/2009/9/main" objectType="CheckBox" fmlaLink="Hiden!$C$67" lockText="1" noThreeD="1"/>
</file>

<file path=xl/ctrlProps/ctrlProp30.xml><?xml version="1.0" encoding="utf-8"?>
<formControlPr xmlns="http://schemas.microsoft.com/office/spreadsheetml/2009/9/main" objectType="CheckBox" fmlaLink="Hiden!$C$68" lockText="1" noThreeD="1"/>
</file>

<file path=xl/ctrlProps/ctrlProp31.xml><?xml version="1.0" encoding="utf-8"?>
<formControlPr xmlns="http://schemas.microsoft.com/office/spreadsheetml/2009/9/main" objectType="CheckBox" fmlaLink="Hiden!$C$71" lockText="1" noThreeD="1"/>
</file>

<file path=xl/ctrlProps/ctrlProp32.xml><?xml version="1.0" encoding="utf-8"?>
<formControlPr xmlns="http://schemas.microsoft.com/office/spreadsheetml/2009/9/main" objectType="CheckBox" fmlaLink="Hiden!$C$72" lockText="1" noThreeD="1"/>
</file>

<file path=xl/ctrlProps/ctrlProp33.xml><?xml version="1.0" encoding="utf-8"?>
<formControlPr xmlns="http://schemas.microsoft.com/office/spreadsheetml/2009/9/main" objectType="CheckBox" fmlaLink="Hiden!$C$75" lockText="1" noThreeD="1"/>
</file>

<file path=xl/ctrlProps/ctrlProp34.xml><?xml version="1.0" encoding="utf-8"?>
<formControlPr xmlns="http://schemas.microsoft.com/office/spreadsheetml/2009/9/main" objectType="CheckBox" fmlaLink="Hiden!$C$76" lockText="1" noThreeD="1"/>
</file>

<file path=xl/ctrlProps/ctrlProp35.xml><?xml version="1.0" encoding="utf-8"?>
<formControlPr xmlns="http://schemas.microsoft.com/office/spreadsheetml/2009/9/main" objectType="CheckBox" fmlaLink="Hiden!$C$79" lockText="1" noThreeD="1"/>
</file>

<file path=xl/ctrlProps/ctrlProp36.xml><?xml version="1.0" encoding="utf-8"?>
<formControlPr xmlns="http://schemas.microsoft.com/office/spreadsheetml/2009/9/main" objectType="CheckBox" fmlaLink="Hiden!$C$80" lockText="1" noThreeD="1"/>
</file>

<file path=xl/ctrlProps/ctrlProp37.xml><?xml version="1.0" encoding="utf-8"?>
<formControlPr xmlns="http://schemas.microsoft.com/office/spreadsheetml/2009/9/main" objectType="CheckBox" fmlaLink="Hiden!$C$83" lockText="1" noThreeD="1"/>
</file>

<file path=xl/ctrlProps/ctrlProp38.xml><?xml version="1.0" encoding="utf-8"?>
<formControlPr xmlns="http://schemas.microsoft.com/office/spreadsheetml/2009/9/main" objectType="CheckBox" fmlaLink="Hiden!$C$84" lockText="1" noThreeD="1"/>
</file>

<file path=xl/ctrlProps/ctrlProp39.xml><?xml version="1.0" encoding="utf-8"?>
<formControlPr xmlns="http://schemas.microsoft.com/office/spreadsheetml/2009/9/main" objectType="CheckBox" fmlaLink="Hiden!$C$87" lockText="1" noThreeD="1"/>
</file>

<file path=xl/ctrlProps/ctrlProp40.xml><?xml version="1.0" encoding="utf-8"?>
<formControlPr xmlns="http://schemas.microsoft.com/office/spreadsheetml/2009/9/main" objectType="CheckBox" fmlaLink="Hiden!$C$88"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chart" Target="../charts/chart1.xml"/><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209550</xdr:colOff>
          <xdr:row>20</xdr:row>
          <xdr:rowOff>323850</xdr:rowOff>
        </xdr:from>
        <xdr:to>
          <xdr:col>1</xdr:col>
          <xdr:colOff>581025</xdr:colOff>
          <xdr:row>22</xdr:row>
          <xdr:rowOff>19049</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100-00000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23</xdr:row>
          <xdr:rowOff>95250</xdr:rowOff>
        </xdr:from>
        <xdr:to>
          <xdr:col>1</xdr:col>
          <xdr:colOff>581025</xdr:colOff>
          <xdr:row>24</xdr:row>
          <xdr:rowOff>171450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100-00000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27</xdr:row>
          <xdr:rowOff>378279</xdr:rowOff>
        </xdr:from>
        <xdr:to>
          <xdr:col>1</xdr:col>
          <xdr:colOff>581025</xdr:colOff>
          <xdr:row>29</xdr:row>
          <xdr:rowOff>35379</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100-00000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39</xdr:row>
          <xdr:rowOff>361950</xdr:rowOff>
        </xdr:from>
        <xdr:to>
          <xdr:col>1</xdr:col>
          <xdr:colOff>581025</xdr:colOff>
          <xdr:row>41</xdr:row>
          <xdr:rowOff>19050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100-00000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34</xdr:row>
          <xdr:rowOff>19050</xdr:rowOff>
        </xdr:from>
        <xdr:to>
          <xdr:col>1</xdr:col>
          <xdr:colOff>581025</xdr:colOff>
          <xdr:row>35</xdr:row>
          <xdr:rowOff>57150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100-00000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45</xdr:row>
          <xdr:rowOff>361950</xdr:rowOff>
        </xdr:from>
        <xdr:to>
          <xdr:col>1</xdr:col>
          <xdr:colOff>581025</xdr:colOff>
          <xdr:row>47</xdr:row>
          <xdr:rowOff>19051</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100-00000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30</xdr:row>
          <xdr:rowOff>19050</xdr:rowOff>
        </xdr:from>
        <xdr:to>
          <xdr:col>1</xdr:col>
          <xdr:colOff>581025</xdr:colOff>
          <xdr:row>31</xdr:row>
          <xdr:rowOff>57150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100-00000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35</xdr:row>
          <xdr:rowOff>361950</xdr:rowOff>
        </xdr:from>
        <xdr:to>
          <xdr:col>1</xdr:col>
          <xdr:colOff>552450</xdr:colOff>
          <xdr:row>37</xdr:row>
          <xdr:rowOff>19050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100-00000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41</xdr:row>
          <xdr:rowOff>400050</xdr:rowOff>
        </xdr:from>
        <xdr:to>
          <xdr:col>1</xdr:col>
          <xdr:colOff>581025</xdr:colOff>
          <xdr:row>43</xdr:row>
          <xdr:rowOff>19051</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100-00000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220436</xdr:colOff>
          <xdr:row>47</xdr:row>
          <xdr:rowOff>770164</xdr:rowOff>
        </xdr:from>
        <xdr:to>
          <xdr:col>2</xdr:col>
          <xdr:colOff>9525</xdr:colOff>
          <xdr:row>49</xdr:row>
          <xdr:rowOff>35378</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100-00000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52</xdr:row>
          <xdr:rowOff>381000</xdr:rowOff>
        </xdr:from>
        <xdr:to>
          <xdr:col>1</xdr:col>
          <xdr:colOff>581025</xdr:colOff>
          <xdr:row>54</xdr:row>
          <xdr:rowOff>19050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100-00000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54</xdr:row>
          <xdr:rowOff>361950</xdr:rowOff>
        </xdr:from>
        <xdr:to>
          <xdr:col>1</xdr:col>
          <xdr:colOff>581025</xdr:colOff>
          <xdr:row>56</xdr:row>
          <xdr:rowOff>19050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100-00000D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58</xdr:row>
          <xdr:rowOff>400050</xdr:rowOff>
        </xdr:from>
        <xdr:to>
          <xdr:col>1</xdr:col>
          <xdr:colOff>581025</xdr:colOff>
          <xdr:row>60</xdr:row>
          <xdr:rowOff>19050</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100-00000E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60</xdr:row>
          <xdr:rowOff>400050</xdr:rowOff>
        </xdr:from>
        <xdr:to>
          <xdr:col>1</xdr:col>
          <xdr:colOff>581025</xdr:colOff>
          <xdr:row>62</xdr:row>
          <xdr:rowOff>19050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100-00000F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64</xdr:row>
          <xdr:rowOff>361950</xdr:rowOff>
        </xdr:from>
        <xdr:to>
          <xdr:col>1</xdr:col>
          <xdr:colOff>581025</xdr:colOff>
          <xdr:row>66</xdr:row>
          <xdr:rowOff>19050</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100-000010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66</xdr:row>
          <xdr:rowOff>400050</xdr:rowOff>
        </xdr:from>
        <xdr:to>
          <xdr:col>1</xdr:col>
          <xdr:colOff>581025</xdr:colOff>
          <xdr:row>68</xdr:row>
          <xdr:rowOff>19049</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100-00001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70</xdr:row>
          <xdr:rowOff>361950</xdr:rowOff>
        </xdr:from>
        <xdr:to>
          <xdr:col>1</xdr:col>
          <xdr:colOff>581025</xdr:colOff>
          <xdr:row>72</xdr:row>
          <xdr:rowOff>19050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100-00001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72</xdr:row>
          <xdr:rowOff>361950</xdr:rowOff>
        </xdr:from>
        <xdr:to>
          <xdr:col>1</xdr:col>
          <xdr:colOff>581025</xdr:colOff>
          <xdr:row>74</xdr:row>
          <xdr:rowOff>19051</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100-00001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76</xdr:row>
          <xdr:rowOff>333375</xdr:rowOff>
        </xdr:from>
        <xdr:to>
          <xdr:col>2</xdr:col>
          <xdr:colOff>9525</xdr:colOff>
          <xdr:row>78</xdr:row>
          <xdr:rowOff>28575</xdr:rowOff>
        </xdr:to>
        <xdr:sp macro="" textlink="">
          <xdr:nvSpPr>
            <xdr:cNvPr id="1044" name="Check Box 20" hidden="1">
              <a:extLst>
                <a:ext uri="{63B3BB69-23CF-44E3-9099-C40C66FF867C}">
                  <a14:compatExt spid="_x0000_s1044"/>
                </a:ext>
                <a:ext uri="{FF2B5EF4-FFF2-40B4-BE49-F238E27FC236}">
                  <a16:creationId xmlns:a16="http://schemas.microsoft.com/office/drawing/2014/main" id="{00000000-0008-0000-0100-00001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79</xdr:row>
          <xdr:rowOff>0</xdr:rowOff>
        </xdr:from>
        <xdr:to>
          <xdr:col>1</xdr:col>
          <xdr:colOff>581025</xdr:colOff>
          <xdr:row>80</xdr:row>
          <xdr:rowOff>19050</xdr:rowOff>
        </xdr:to>
        <xdr:sp macro="" textlink="">
          <xdr:nvSpPr>
            <xdr:cNvPr id="1045" name="Check Box 21" hidden="1">
              <a:extLst>
                <a:ext uri="{63B3BB69-23CF-44E3-9099-C40C66FF867C}">
                  <a14:compatExt spid="_x0000_s1045"/>
                </a:ext>
                <a:ext uri="{FF2B5EF4-FFF2-40B4-BE49-F238E27FC236}">
                  <a16:creationId xmlns:a16="http://schemas.microsoft.com/office/drawing/2014/main" id="{00000000-0008-0000-0100-00001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83</xdr:row>
          <xdr:rowOff>381000</xdr:rowOff>
        </xdr:from>
        <xdr:to>
          <xdr:col>1</xdr:col>
          <xdr:colOff>581025</xdr:colOff>
          <xdr:row>85</xdr:row>
          <xdr:rowOff>0</xdr:rowOff>
        </xdr:to>
        <xdr:sp macro="" textlink="">
          <xdr:nvSpPr>
            <xdr:cNvPr id="1046" name="Check Box 22" hidden="1">
              <a:extLst>
                <a:ext uri="{63B3BB69-23CF-44E3-9099-C40C66FF867C}">
                  <a14:compatExt spid="_x0000_s1046"/>
                </a:ext>
                <a:ext uri="{FF2B5EF4-FFF2-40B4-BE49-F238E27FC236}">
                  <a16:creationId xmlns:a16="http://schemas.microsoft.com/office/drawing/2014/main" id="{00000000-0008-0000-0100-00001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85</xdr:row>
          <xdr:rowOff>381000</xdr:rowOff>
        </xdr:from>
        <xdr:to>
          <xdr:col>1</xdr:col>
          <xdr:colOff>581025</xdr:colOff>
          <xdr:row>86</xdr:row>
          <xdr:rowOff>190500</xdr:rowOff>
        </xdr:to>
        <xdr:sp macro="" textlink="">
          <xdr:nvSpPr>
            <xdr:cNvPr id="1047" name="Check Box 23" hidden="1">
              <a:extLst>
                <a:ext uri="{63B3BB69-23CF-44E3-9099-C40C66FF867C}">
                  <a14:compatExt spid="_x0000_s1047"/>
                </a:ext>
                <a:ext uri="{FF2B5EF4-FFF2-40B4-BE49-F238E27FC236}">
                  <a16:creationId xmlns:a16="http://schemas.microsoft.com/office/drawing/2014/main" id="{00000000-0008-0000-0100-00001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89</xdr:row>
          <xdr:rowOff>381000</xdr:rowOff>
        </xdr:from>
        <xdr:to>
          <xdr:col>1</xdr:col>
          <xdr:colOff>581025</xdr:colOff>
          <xdr:row>90</xdr:row>
          <xdr:rowOff>187778</xdr:rowOff>
        </xdr:to>
        <xdr:sp macro="" textlink="">
          <xdr:nvSpPr>
            <xdr:cNvPr id="1048" name="Check Box 24" hidden="1">
              <a:extLst>
                <a:ext uri="{63B3BB69-23CF-44E3-9099-C40C66FF867C}">
                  <a14:compatExt spid="_x0000_s1048"/>
                </a:ext>
                <a:ext uri="{FF2B5EF4-FFF2-40B4-BE49-F238E27FC236}">
                  <a16:creationId xmlns:a16="http://schemas.microsoft.com/office/drawing/2014/main" id="{00000000-0008-0000-0100-00001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91</xdr:row>
          <xdr:rowOff>381000</xdr:rowOff>
        </xdr:from>
        <xdr:to>
          <xdr:col>1</xdr:col>
          <xdr:colOff>581025</xdr:colOff>
          <xdr:row>93</xdr:row>
          <xdr:rowOff>6804</xdr:rowOff>
        </xdr:to>
        <xdr:sp macro="" textlink="">
          <xdr:nvSpPr>
            <xdr:cNvPr id="1049" name="Check Box 25" hidden="1">
              <a:extLst>
                <a:ext uri="{63B3BB69-23CF-44E3-9099-C40C66FF867C}">
                  <a14:compatExt spid="_x0000_s1049"/>
                </a:ext>
                <a:ext uri="{FF2B5EF4-FFF2-40B4-BE49-F238E27FC236}">
                  <a16:creationId xmlns:a16="http://schemas.microsoft.com/office/drawing/2014/main" id="{00000000-0008-0000-0100-00001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95</xdr:row>
          <xdr:rowOff>381000</xdr:rowOff>
        </xdr:from>
        <xdr:to>
          <xdr:col>1</xdr:col>
          <xdr:colOff>581025</xdr:colOff>
          <xdr:row>97</xdr:row>
          <xdr:rowOff>19050</xdr:rowOff>
        </xdr:to>
        <xdr:sp macro="" textlink="">
          <xdr:nvSpPr>
            <xdr:cNvPr id="1050" name="Check Box 26" hidden="1">
              <a:extLst>
                <a:ext uri="{63B3BB69-23CF-44E3-9099-C40C66FF867C}">
                  <a14:compatExt spid="_x0000_s1050"/>
                </a:ext>
                <a:ext uri="{FF2B5EF4-FFF2-40B4-BE49-F238E27FC236}">
                  <a16:creationId xmlns:a16="http://schemas.microsoft.com/office/drawing/2014/main" id="{00000000-0008-0000-0100-00001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97</xdr:row>
          <xdr:rowOff>381000</xdr:rowOff>
        </xdr:from>
        <xdr:to>
          <xdr:col>1</xdr:col>
          <xdr:colOff>581025</xdr:colOff>
          <xdr:row>99</xdr:row>
          <xdr:rowOff>19050</xdr:rowOff>
        </xdr:to>
        <xdr:sp macro="" textlink="">
          <xdr:nvSpPr>
            <xdr:cNvPr id="1051" name="Check Box 27" hidden="1">
              <a:extLst>
                <a:ext uri="{63B3BB69-23CF-44E3-9099-C40C66FF867C}">
                  <a14:compatExt spid="_x0000_s1051"/>
                </a:ext>
                <a:ext uri="{FF2B5EF4-FFF2-40B4-BE49-F238E27FC236}">
                  <a16:creationId xmlns:a16="http://schemas.microsoft.com/office/drawing/2014/main" id="{00000000-0008-0000-0100-00001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101</xdr:row>
          <xdr:rowOff>381000</xdr:rowOff>
        </xdr:from>
        <xdr:to>
          <xdr:col>1</xdr:col>
          <xdr:colOff>581025</xdr:colOff>
          <xdr:row>103</xdr:row>
          <xdr:rowOff>19049</xdr:rowOff>
        </xdr:to>
        <xdr:sp macro="" textlink="">
          <xdr:nvSpPr>
            <xdr:cNvPr id="1052" name="Check Box 28" hidden="1">
              <a:extLst>
                <a:ext uri="{63B3BB69-23CF-44E3-9099-C40C66FF867C}">
                  <a14:compatExt spid="_x0000_s1052"/>
                </a:ext>
                <a:ext uri="{FF2B5EF4-FFF2-40B4-BE49-F238E27FC236}">
                  <a16:creationId xmlns:a16="http://schemas.microsoft.com/office/drawing/2014/main" id="{00000000-0008-0000-0100-00001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103</xdr:row>
          <xdr:rowOff>381000</xdr:rowOff>
        </xdr:from>
        <xdr:to>
          <xdr:col>1</xdr:col>
          <xdr:colOff>581025</xdr:colOff>
          <xdr:row>105</xdr:row>
          <xdr:rowOff>19051</xdr:rowOff>
        </xdr:to>
        <xdr:sp macro="" textlink="">
          <xdr:nvSpPr>
            <xdr:cNvPr id="1053" name="Check Box 29" hidden="1">
              <a:extLst>
                <a:ext uri="{63B3BB69-23CF-44E3-9099-C40C66FF867C}">
                  <a14:compatExt spid="_x0000_s1053"/>
                </a:ext>
                <a:ext uri="{FF2B5EF4-FFF2-40B4-BE49-F238E27FC236}">
                  <a16:creationId xmlns:a16="http://schemas.microsoft.com/office/drawing/2014/main" id="{00000000-0008-0000-0100-00001D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107</xdr:row>
          <xdr:rowOff>381000</xdr:rowOff>
        </xdr:from>
        <xdr:to>
          <xdr:col>1</xdr:col>
          <xdr:colOff>581025</xdr:colOff>
          <xdr:row>109</xdr:row>
          <xdr:rowOff>19050</xdr:rowOff>
        </xdr:to>
        <xdr:sp macro="" textlink="">
          <xdr:nvSpPr>
            <xdr:cNvPr id="1054" name="Check Box 30" hidden="1">
              <a:extLst>
                <a:ext uri="{63B3BB69-23CF-44E3-9099-C40C66FF867C}">
                  <a14:compatExt spid="_x0000_s1054"/>
                </a:ext>
                <a:ext uri="{FF2B5EF4-FFF2-40B4-BE49-F238E27FC236}">
                  <a16:creationId xmlns:a16="http://schemas.microsoft.com/office/drawing/2014/main" id="{00000000-0008-0000-0100-00001E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109</xdr:row>
          <xdr:rowOff>381000</xdr:rowOff>
        </xdr:from>
        <xdr:to>
          <xdr:col>1</xdr:col>
          <xdr:colOff>581025</xdr:colOff>
          <xdr:row>111</xdr:row>
          <xdr:rowOff>19050</xdr:rowOff>
        </xdr:to>
        <xdr:sp macro="" textlink="">
          <xdr:nvSpPr>
            <xdr:cNvPr id="1055" name="Check Box 31" hidden="1">
              <a:extLst>
                <a:ext uri="{63B3BB69-23CF-44E3-9099-C40C66FF867C}">
                  <a14:compatExt spid="_x0000_s1055"/>
                </a:ext>
                <a:ext uri="{FF2B5EF4-FFF2-40B4-BE49-F238E27FC236}">
                  <a16:creationId xmlns:a16="http://schemas.microsoft.com/office/drawing/2014/main" id="{00000000-0008-0000-0100-00001F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114</xdr:row>
          <xdr:rowOff>381000</xdr:rowOff>
        </xdr:from>
        <xdr:to>
          <xdr:col>1</xdr:col>
          <xdr:colOff>581025</xdr:colOff>
          <xdr:row>116</xdr:row>
          <xdr:rowOff>19051</xdr:rowOff>
        </xdr:to>
        <xdr:sp macro="" textlink="">
          <xdr:nvSpPr>
            <xdr:cNvPr id="1056" name="Check Box 32" hidden="1">
              <a:extLst>
                <a:ext uri="{63B3BB69-23CF-44E3-9099-C40C66FF867C}">
                  <a14:compatExt spid="_x0000_s1056"/>
                </a:ext>
                <a:ext uri="{FF2B5EF4-FFF2-40B4-BE49-F238E27FC236}">
                  <a16:creationId xmlns:a16="http://schemas.microsoft.com/office/drawing/2014/main" id="{00000000-0008-0000-0100-000020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117</xdr:row>
          <xdr:rowOff>28575</xdr:rowOff>
        </xdr:from>
        <xdr:to>
          <xdr:col>2</xdr:col>
          <xdr:colOff>0</xdr:colOff>
          <xdr:row>118</xdr:row>
          <xdr:rowOff>1</xdr:rowOff>
        </xdr:to>
        <xdr:sp macro="" textlink="">
          <xdr:nvSpPr>
            <xdr:cNvPr id="1057" name="Check Box 33" hidden="1">
              <a:extLst>
                <a:ext uri="{63B3BB69-23CF-44E3-9099-C40C66FF867C}">
                  <a14:compatExt spid="_x0000_s1057"/>
                </a:ext>
                <a:ext uri="{FF2B5EF4-FFF2-40B4-BE49-F238E27FC236}">
                  <a16:creationId xmlns:a16="http://schemas.microsoft.com/office/drawing/2014/main" id="{00000000-0008-0000-0100-00002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120</xdr:row>
          <xdr:rowOff>381000</xdr:rowOff>
        </xdr:from>
        <xdr:to>
          <xdr:col>1</xdr:col>
          <xdr:colOff>581025</xdr:colOff>
          <xdr:row>122</xdr:row>
          <xdr:rowOff>19050</xdr:rowOff>
        </xdr:to>
        <xdr:sp macro="" textlink="">
          <xdr:nvSpPr>
            <xdr:cNvPr id="1058" name="Check Box 34" hidden="1">
              <a:extLst>
                <a:ext uri="{63B3BB69-23CF-44E3-9099-C40C66FF867C}">
                  <a14:compatExt spid="_x0000_s1058"/>
                </a:ext>
                <a:ext uri="{FF2B5EF4-FFF2-40B4-BE49-F238E27FC236}">
                  <a16:creationId xmlns:a16="http://schemas.microsoft.com/office/drawing/2014/main" id="{00000000-0008-0000-0100-00002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123</xdr:row>
          <xdr:rowOff>28575</xdr:rowOff>
        </xdr:from>
        <xdr:to>
          <xdr:col>1</xdr:col>
          <xdr:colOff>561975</xdr:colOff>
          <xdr:row>124</xdr:row>
          <xdr:rowOff>28574</xdr:rowOff>
        </xdr:to>
        <xdr:sp macro="" textlink="">
          <xdr:nvSpPr>
            <xdr:cNvPr id="1059" name="Check Box 35" hidden="1">
              <a:extLst>
                <a:ext uri="{63B3BB69-23CF-44E3-9099-C40C66FF867C}">
                  <a14:compatExt spid="_x0000_s1059"/>
                </a:ext>
                <a:ext uri="{FF2B5EF4-FFF2-40B4-BE49-F238E27FC236}">
                  <a16:creationId xmlns:a16="http://schemas.microsoft.com/office/drawing/2014/main" id="{00000000-0008-0000-0100-00002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126</xdr:row>
          <xdr:rowOff>381000</xdr:rowOff>
        </xdr:from>
        <xdr:to>
          <xdr:col>1</xdr:col>
          <xdr:colOff>581025</xdr:colOff>
          <xdr:row>128</xdr:row>
          <xdr:rowOff>16328</xdr:rowOff>
        </xdr:to>
        <xdr:sp macro="" textlink="">
          <xdr:nvSpPr>
            <xdr:cNvPr id="1060" name="Check Box 36" hidden="1">
              <a:extLst>
                <a:ext uri="{63B3BB69-23CF-44E3-9099-C40C66FF867C}">
                  <a14:compatExt spid="_x0000_s1060"/>
                </a:ext>
                <a:ext uri="{FF2B5EF4-FFF2-40B4-BE49-F238E27FC236}">
                  <a16:creationId xmlns:a16="http://schemas.microsoft.com/office/drawing/2014/main" id="{00000000-0008-0000-0100-00002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128</xdr:row>
          <xdr:rowOff>381000</xdr:rowOff>
        </xdr:from>
        <xdr:to>
          <xdr:col>1</xdr:col>
          <xdr:colOff>581025</xdr:colOff>
          <xdr:row>130</xdr:row>
          <xdr:rowOff>9525</xdr:rowOff>
        </xdr:to>
        <xdr:sp macro="" textlink="">
          <xdr:nvSpPr>
            <xdr:cNvPr id="1061" name="Check Box 37" hidden="1">
              <a:extLst>
                <a:ext uri="{63B3BB69-23CF-44E3-9099-C40C66FF867C}">
                  <a14:compatExt spid="_x0000_s1061"/>
                </a:ext>
                <a:ext uri="{FF2B5EF4-FFF2-40B4-BE49-F238E27FC236}">
                  <a16:creationId xmlns:a16="http://schemas.microsoft.com/office/drawing/2014/main" id="{00000000-0008-0000-0100-00002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132</xdr:row>
          <xdr:rowOff>381000</xdr:rowOff>
        </xdr:from>
        <xdr:to>
          <xdr:col>1</xdr:col>
          <xdr:colOff>581025</xdr:colOff>
          <xdr:row>134</xdr:row>
          <xdr:rowOff>19050</xdr:rowOff>
        </xdr:to>
        <xdr:sp macro="" textlink="">
          <xdr:nvSpPr>
            <xdr:cNvPr id="1062" name="Check Box 38" hidden="1">
              <a:extLst>
                <a:ext uri="{63B3BB69-23CF-44E3-9099-C40C66FF867C}">
                  <a14:compatExt spid="_x0000_s1062"/>
                </a:ext>
                <a:ext uri="{FF2B5EF4-FFF2-40B4-BE49-F238E27FC236}">
                  <a16:creationId xmlns:a16="http://schemas.microsoft.com/office/drawing/2014/main" id="{00000000-0008-0000-0100-00002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134</xdr:row>
          <xdr:rowOff>381000</xdr:rowOff>
        </xdr:from>
        <xdr:to>
          <xdr:col>1</xdr:col>
          <xdr:colOff>581025</xdr:colOff>
          <xdr:row>136</xdr:row>
          <xdr:rowOff>19050</xdr:rowOff>
        </xdr:to>
        <xdr:sp macro="" textlink="">
          <xdr:nvSpPr>
            <xdr:cNvPr id="1063" name="Check Box 39" hidden="1">
              <a:extLst>
                <a:ext uri="{63B3BB69-23CF-44E3-9099-C40C66FF867C}">
                  <a14:compatExt spid="_x0000_s1063"/>
                </a:ext>
                <a:ext uri="{FF2B5EF4-FFF2-40B4-BE49-F238E27FC236}">
                  <a16:creationId xmlns:a16="http://schemas.microsoft.com/office/drawing/2014/main" id="{00000000-0008-0000-0100-00002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138</xdr:row>
          <xdr:rowOff>381000</xdr:rowOff>
        </xdr:from>
        <xdr:to>
          <xdr:col>1</xdr:col>
          <xdr:colOff>581025</xdr:colOff>
          <xdr:row>139</xdr:row>
          <xdr:rowOff>180975</xdr:rowOff>
        </xdr:to>
        <xdr:sp macro="" textlink="">
          <xdr:nvSpPr>
            <xdr:cNvPr id="1064" name="Check Box 40" hidden="1">
              <a:extLst>
                <a:ext uri="{63B3BB69-23CF-44E3-9099-C40C66FF867C}">
                  <a14:compatExt spid="_x0000_s1064"/>
                </a:ext>
                <a:ext uri="{FF2B5EF4-FFF2-40B4-BE49-F238E27FC236}">
                  <a16:creationId xmlns:a16="http://schemas.microsoft.com/office/drawing/2014/main" id="{00000000-0008-0000-0100-00002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SI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140</xdr:row>
          <xdr:rowOff>381000</xdr:rowOff>
        </xdr:from>
        <xdr:to>
          <xdr:col>1</xdr:col>
          <xdr:colOff>581025</xdr:colOff>
          <xdr:row>142</xdr:row>
          <xdr:rowOff>16329</xdr:rowOff>
        </xdr:to>
        <xdr:sp macro="" textlink="">
          <xdr:nvSpPr>
            <xdr:cNvPr id="1065" name="Check Box 41" hidden="1">
              <a:extLst>
                <a:ext uri="{63B3BB69-23CF-44E3-9099-C40C66FF867C}">
                  <a14:compatExt spid="_x0000_s1065"/>
                </a:ext>
                <a:ext uri="{FF2B5EF4-FFF2-40B4-BE49-F238E27FC236}">
                  <a16:creationId xmlns:a16="http://schemas.microsoft.com/office/drawing/2014/main" id="{00000000-0008-0000-0100-00002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36576" rIns="0" bIns="36576" anchor="ctr" upright="1"/>
            <a:lstStyle/>
            <a:p>
              <a:pPr algn="l" rtl="0">
                <a:defRPr sz="1000"/>
              </a:pPr>
              <a:r>
                <a:rPr lang="lt-LT" sz="800" b="0" i="0" u="none" strike="noStrike" baseline="0">
                  <a:solidFill>
                    <a:srgbClr val="000000"/>
                  </a:solidFill>
                  <a:latin typeface="Segoe UI"/>
                  <a:cs typeface="Segoe UI"/>
                </a:rPr>
                <a:t> NO </a:t>
              </a:r>
            </a:p>
          </xdr:txBody>
        </xdr:sp>
        <xdr:clientData/>
      </xdr:twoCellAnchor>
    </mc:Choice>
    <mc:Fallback/>
  </mc:AlternateContent>
  <xdr:twoCellAnchor editAs="oneCell">
    <xdr:from>
      <xdr:col>1</xdr:col>
      <xdr:colOff>49696</xdr:colOff>
      <xdr:row>51</xdr:row>
      <xdr:rowOff>31845</xdr:rowOff>
    </xdr:from>
    <xdr:to>
      <xdr:col>8</xdr:col>
      <xdr:colOff>530086</xdr:colOff>
      <xdr:row>51</xdr:row>
      <xdr:rowOff>2742578</xdr:rowOff>
    </xdr:to>
    <xdr:pic>
      <xdr:nvPicPr>
        <xdr:cNvPr id="42" name="Paveikslėlis 41" descr="C:\Users\proje\AppData\Local\Packages\Microsoft.Windows.Photos_8wekyb3d8bbwe\TempState\ShareServiceTempFolder\tool3.jpeg">
          <a:extLst>
            <a:ext uri="{FF2B5EF4-FFF2-40B4-BE49-F238E27FC236}">
              <a16:creationId xmlns:a16="http://schemas.microsoft.com/office/drawing/2014/main" id="{00000000-0008-0000-0100-00002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9892" y="13905215"/>
          <a:ext cx="4770781" cy="27107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372717</xdr:colOff>
      <xdr:row>1</xdr:row>
      <xdr:rowOff>8283</xdr:rowOff>
    </xdr:from>
    <xdr:to>
      <xdr:col>9</xdr:col>
      <xdr:colOff>17722</xdr:colOff>
      <xdr:row>5</xdr:row>
      <xdr:rowOff>130449</xdr:rowOff>
    </xdr:to>
    <xdr:pic>
      <xdr:nvPicPr>
        <xdr:cNvPr id="43" name="Paveikslėlis 42">
          <a:extLst>
            <a:ext uri="{FF2B5EF4-FFF2-40B4-BE49-F238E27FC236}">
              <a16:creationId xmlns:a16="http://schemas.microsoft.com/office/drawing/2014/main" id="{00000000-0008-0000-0100-00002B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290391" y="198783"/>
          <a:ext cx="880356" cy="880356"/>
        </a:xfrm>
        <a:prstGeom prst="rect">
          <a:avLst/>
        </a:prstGeom>
      </xdr:spPr>
    </xdr:pic>
    <xdr:clientData/>
  </xdr:twoCellAnchor>
  <xdr:twoCellAnchor editAs="oneCell">
    <xdr:from>
      <xdr:col>0</xdr:col>
      <xdr:colOff>208658</xdr:colOff>
      <xdr:row>0</xdr:row>
      <xdr:rowOff>178077</xdr:rowOff>
    </xdr:from>
    <xdr:to>
      <xdr:col>6</xdr:col>
      <xdr:colOff>113089</xdr:colOff>
      <xdr:row>4</xdr:row>
      <xdr:rowOff>93160</xdr:rowOff>
    </xdr:to>
    <xdr:pic>
      <xdr:nvPicPr>
        <xdr:cNvPr id="44" name="Paveikslėlis 43">
          <a:extLst>
            <a:ext uri="{FF2B5EF4-FFF2-40B4-BE49-F238E27FC236}">
              <a16:creationId xmlns:a16="http://schemas.microsoft.com/office/drawing/2014/main" id="{00000000-0008-0000-0100-00002C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08658" y="178077"/>
          <a:ext cx="3209192" cy="673273"/>
        </a:xfrm>
        <a:prstGeom prst="rect">
          <a:avLst/>
        </a:prstGeom>
      </xdr:spPr>
    </xdr:pic>
    <xdr:clientData/>
  </xdr:twoCellAnchor>
  <xdr:twoCellAnchor editAs="oneCell">
    <xdr:from>
      <xdr:col>1</xdr:col>
      <xdr:colOff>68538</xdr:colOff>
      <xdr:row>82</xdr:row>
      <xdr:rowOff>72392</xdr:rowOff>
    </xdr:from>
    <xdr:to>
      <xdr:col>8</xdr:col>
      <xdr:colOff>553654</xdr:colOff>
      <xdr:row>82</xdr:row>
      <xdr:rowOff>2782956</xdr:rowOff>
    </xdr:to>
    <xdr:pic>
      <xdr:nvPicPr>
        <xdr:cNvPr id="45" name="Paveikslėlis 44" descr="C:\Users\proje\AppData\Local\Packages\Microsoft.Windows.Photos_8wekyb3d8bbwe\TempState\ShareServiceTempFolder\tool1.jpeg">
          <a:extLst>
            <a:ext uri="{FF2B5EF4-FFF2-40B4-BE49-F238E27FC236}">
              <a16:creationId xmlns:a16="http://schemas.microsoft.com/office/drawing/2014/main" id="{00000000-0008-0000-0100-00002D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08734" y="25947262"/>
          <a:ext cx="4771697" cy="27105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32141</xdr:colOff>
      <xdr:row>10</xdr:row>
      <xdr:rowOff>107673</xdr:rowOff>
    </xdr:from>
    <xdr:to>
      <xdr:col>9</xdr:col>
      <xdr:colOff>3229</xdr:colOff>
      <xdr:row>19</xdr:row>
      <xdr:rowOff>284302</xdr:rowOff>
    </xdr:to>
    <xdr:pic>
      <xdr:nvPicPr>
        <xdr:cNvPr id="46" name="Paveikslėlis 45" descr="C:\Users\proje\AppData\Local\Packages\Microsoft.Windows.Photos_8wekyb3d8bbwe\TempState\ShareServiceTempFolder\tool2.jpeg">
          <a:extLst>
            <a:ext uri="{FF2B5EF4-FFF2-40B4-BE49-F238E27FC236}">
              <a16:creationId xmlns:a16="http://schemas.microsoft.com/office/drawing/2014/main" id="{00000000-0008-0000-0100-00002E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337" y="1548847"/>
          <a:ext cx="4854597" cy="27658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52488</xdr:colOff>
      <xdr:row>113</xdr:row>
      <xdr:rowOff>44720</xdr:rowOff>
    </xdr:from>
    <xdr:to>
      <xdr:col>8</xdr:col>
      <xdr:colOff>459388</xdr:colOff>
      <xdr:row>113</xdr:row>
      <xdr:rowOff>2706910</xdr:rowOff>
    </xdr:to>
    <xdr:pic>
      <xdr:nvPicPr>
        <xdr:cNvPr id="47" name="Paveikslėlis 46" descr="C:\Users\proje\AppData\Local\Packages\Microsoft.Windows.Photos_8wekyb3d8bbwe\TempState\ShareServiceTempFolder\tool4.jpeg">
          <a:extLst>
            <a:ext uri="{FF2B5EF4-FFF2-40B4-BE49-F238E27FC236}">
              <a16:creationId xmlns:a16="http://schemas.microsoft.com/office/drawing/2014/main" id="{00000000-0008-0000-0100-00002F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81088" y="43685549"/>
          <a:ext cx="4483600" cy="26621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57978</xdr:colOff>
      <xdr:row>147</xdr:row>
      <xdr:rowOff>24848</xdr:rowOff>
    </xdr:from>
    <xdr:to>
      <xdr:col>8</xdr:col>
      <xdr:colOff>596349</xdr:colOff>
      <xdr:row>147</xdr:row>
      <xdr:rowOff>3193775</xdr:rowOff>
    </xdr:to>
    <xdr:graphicFrame macro="">
      <xdr:nvGraphicFramePr>
        <xdr:cNvPr id="2" name="Diagrama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372717</xdr:colOff>
      <xdr:row>1</xdr:row>
      <xdr:rowOff>8283</xdr:rowOff>
    </xdr:from>
    <xdr:to>
      <xdr:col>8</xdr:col>
      <xdr:colOff>570172</xdr:colOff>
      <xdr:row>5</xdr:row>
      <xdr:rowOff>120924</xdr:rowOff>
    </xdr:to>
    <xdr:pic>
      <xdr:nvPicPr>
        <xdr:cNvPr id="2" name="Paveikslėlis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087467" y="198783"/>
          <a:ext cx="807055" cy="884166"/>
        </a:xfrm>
        <a:prstGeom prst="rect">
          <a:avLst/>
        </a:prstGeom>
      </xdr:spPr>
    </xdr:pic>
    <xdr:clientData/>
  </xdr:twoCellAnchor>
  <xdr:twoCellAnchor editAs="oneCell">
    <xdr:from>
      <xdr:col>0</xdr:col>
      <xdr:colOff>589658</xdr:colOff>
      <xdr:row>1</xdr:row>
      <xdr:rowOff>54252</xdr:rowOff>
    </xdr:from>
    <xdr:to>
      <xdr:col>5</xdr:col>
      <xdr:colOff>579814</xdr:colOff>
      <xdr:row>4</xdr:row>
      <xdr:rowOff>150310</xdr:rowOff>
    </xdr:to>
    <xdr:pic>
      <xdr:nvPicPr>
        <xdr:cNvPr id="3" name="Paveikslėlis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89658" y="244752"/>
          <a:ext cx="3038156" cy="667558"/>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Whyte, Ann" id="{F0C0FF90-6EE0-AD44-883D-859CA73685BF}" userId="S::AG220822@gcu.ac.uk::290c2b96-2d76-4369-981d-ab12cf512cd7" providerId="AD"/>
</personList>
</file>

<file path=xl/theme/theme1.xml><?xml version="1.0" encoding="utf-8"?>
<a:theme xmlns:a="http://schemas.openxmlformats.org/drawingml/2006/main" name="„Office“ t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C3" dT="2024-05-08T21:08:57.09" personId="{F0C0FF90-6EE0-AD44-883D-859CA73685BF}" id="{E8850529-2B0F-D542-AC0B-437D0F4E577F}">
    <text>Maybe you could add a short introduction that indicates that VETs could use this tool to investigate digitalisation adoption within organisations and the SMEs can use this for self-evaluation. 
Also, would you consider including one sentence on each idea introduced below ahead of the questions being asked, e.g. A digital Twin is….Are you using digital twin technology…?</text>
  </threadedComment>
  <threadedComment ref="C11" dT="2024-05-08T20:49:57.76" personId="{F0C0FF90-6EE0-AD44-883D-859CA73685BF}" id="{C606C98F-D2B4-5D4A-83EE-1CB3D5013089}">
    <text>Yes</text>
  </threadedComment>
  <threadedComment ref="C12" dT="2024-05-08T20:50:02.79" personId="{F0C0FF90-6EE0-AD44-883D-859CA73685BF}" id="{56487EAA-DCD6-C746-A248-70553F74DACD}">
    <text>No</text>
  </threadedComment>
  <threadedComment ref="C15" dT="2024-05-08T20:50:07.77" personId="{F0C0FF90-6EE0-AD44-883D-859CA73685BF}" id="{146F9F87-562E-6E45-BDD5-641A3C847DD7}">
    <text>Yes</text>
  </threadedComment>
  <threadedComment ref="C16" dT="2024-05-08T20:50:14.19" personId="{F0C0FF90-6EE0-AD44-883D-859CA73685BF}" id="{E93BCC4E-C47E-884B-BA47-F4BB60309803}">
    <text>No</text>
  </threadedComment>
  <threadedComment ref="C19" dT="2024-05-08T20:50:31.73" personId="{F0C0FF90-6EE0-AD44-883D-859CA73685BF}" id="{2CF3F152-CB1D-D042-A111-443D99C7A150}">
    <text>Yes, no…..the same thought out the form below….</text>
  </threadedComment>
</ThreadedComments>
</file>

<file path=xl/threadedComments/threadedComment2.xml><?xml version="1.0" encoding="utf-8"?>
<ThreadedComments xmlns="http://schemas.microsoft.com/office/spreadsheetml/2018/threadedcomments" xmlns:x="http://schemas.openxmlformats.org/spreadsheetml/2006/main">
  <threadedComment ref="B7" dT="2024-05-08T20:46:41.91" personId="{F0C0FF90-6EE0-AD44-883D-859CA73685BF}" id="{D8AD077A-9ECA-A446-841C-A3B23E4A2D3C}">
    <text xml:space="preserve">How advanced is your digitalisation transformation? </text>
  </threadedComment>
</ThreadedComments>
</file>

<file path=xl/worksheets/_rels/sheet1.xml.rels><?xml version="1.0" encoding="UTF-8" standalone="yes"?>
<Relationships xmlns="http://schemas.openxmlformats.org/package/2006/relationships"><Relationship Id="rId3"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9.xml"/><Relationship Id="rId18" Type="http://schemas.openxmlformats.org/officeDocument/2006/relationships/ctrlProp" Target="../ctrlProps/ctrlProp14.xml"/><Relationship Id="rId26" Type="http://schemas.openxmlformats.org/officeDocument/2006/relationships/ctrlProp" Target="../ctrlProps/ctrlProp22.xml"/><Relationship Id="rId39" Type="http://schemas.openxmlformats.org/officeDocument/2006/relationships/ctrlProp" Target="../ctrlProps/ctrlProp35.xml"/><Relationship Id="rId21" Type="http://schemas.openxmlformats.org/officeDocument/2006/relationships/ctrlProp" Target="../ctrlProps/ctrlProp17.xml"/><Relationship Id="rId34" Type="http://schemas.openxmlformats.org/officeDocument/2006/relationships/ctrlProp" Target="../ctrlProps/ctrlProp30.xml"/><Relationship Id="rId42" Type="http://schemas.openxmlformats.org/officeDocument/2006/relationships/ctrlProp" Target="../ctrlProps/ctrlProp38.xml"/><Relationship Id="rId7" Type="http://schemas.openxmlformats.org/officeDocument/2006/relationships/ctrlProp" Target="../ctrlProps/ctrlProp3.xml"/><Relationship Id="rId2" Type="http://schemas.openxmlformats.org/officeDocument/2006/relationships/printerSettings" Target="../printerSettings/printerSettings1.bin"/><Relationship Id="rId16" Type="http://schemas.openxmlformats.org/officeDocument/2006/relationships/ctrlProp" Target="../ctrlProps/ctrlProp12.xml"/><Relationship Id="rId29" Type="http://schemas.openxmlformats.org/officeDocument/2006/relationships/ctrlProp" Target="../ctrlProps/ctrlProp25.xml"/><Relationship Id="rId1" Type="http://schemas.openxmlformats.org/officeDocument/2006/relationships/hyperlink" Target="https://www.oecd.org/digital/going-digital-toolkit/" TargetMode="External"/><Relationship Id="rId6" Type="http://schemas.openxmlformats.org/officeDocument/2006/relationships/ctrlProp" Target="../ctrlProps/ctrlProp2.xml"/><Relationship Id="rId11" Type="http://schemas.openxmlformats.org/officeDocument/2006/relationships/ctrlProp" Target="../ctrlProps/ctrlProp7.xml"/><Relationship Id="rId24" Type="http://schemas.openxmlformats.org/officeDocument/2006/relationships/ctrlProp" Target="../ctrlProps/ctrlProp20.xml"/><Relationship Id="rId32" Type="http://schemas.openxmlformats.org/officeDocument/2006/relationships/ctrlProp" Target="../ctrlProps/ctrlProp28.xml"/><Relationship Id="rId37" Type="http://schemas.openxmlformats.org/officeDocument/2006/relationships/ctrlProp" Target="../ctrlProps/ctrlProp33.xml"/><Relationship Id="rId40" Type="http://schemas.openxmlformats.org/officeDocument/2006/relationships/ctrlProp" Target="../ctrlProps/ctrlProp36.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28" Type="http://schemas.openxmlformats.org/officeDocument/2006/relationships/ctrlProp" Target="../ctrlProps/ctrlProp24.xml"/><Relationship Id="rId36" Type="http://schemas.openxmlformats.org/officeDocument/2006/relationships/ctrlProp" Target="../ctrlProps/ctrlProp32.xml"/><Relationship Id="rId10" Type="http://schemas.openxmlformats.org/officeDocument/2006/relationships/ctrlProp" Target="../ctrlProps/ctrlProp6.xml"/><Relationship Id="rId19" Type="http://schemas.openxmlformats.org/officeDocument/2006/relationships/ctrlProp" Target="../ctrlProps/ctrlProp15.xml"/><Relationship Id="rId31" Type="http://schemas.openxmlformats.org/officeDocument/2006/relationships/ctrlProp" Target="../ctrlProps/ctrlProp27.xml"/><Relationship Id="rId44" Type="http://schemas.openxmlformats.org/officeDocument/2006/relationships/ctrlProp" Target="../ctrlProps/ctrlProp40.xml"/><Relationship Id="rId4" Type="http://schemas.openxmlformats.org/officeDocument/2006/relationships/vmlDrawing" Target="../drawings/vmlDrawing1.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 Id="rId27" Type="http://schemas.openxmlformats.org/officeDocument/2006/relationships/ctrlProp" Target="../ctrlProps/ctrlProp23.xml"/><Relationship Id="rId30" Type="http://schemas.openxmlformats.org/officeDocument/2006/relationships/ctrlProp" Target="../ctrlProps/ctrlProp26.xml"/><Relationship Id="rId35" Type="http://schemas.openxmlformats.org/officeDocument/2006/relationships/ctrlProp" Target="../ctrlProps/ctrlProp31.xml"/><Relationship Id="rId43" Type="http://schemas.openxmlformats.org/officeDocument/2006/relationships/ctrlProp" Target="../ctrlProps/ctrlProp39.xml"/><Relationship Id="rId8" Type="http://schemas.openxmlformats.org/officeDocument/2006/relationships/ctrlProp" Target="../ctrlProps/ctrlProp4.xml"/><Relationship Id="rId3" Type="http://schemas.openxmlformats.org/officeDocument/2006/relationships/drawing" Target="../drawings/drawing1.xml"/><Relationship Id="rId12" Type="http://schemas.openxmlformats.org/officeDocument/2006/relationships/ctrlProp" Target="../ctrlProps/ctrlProp8.xml"/><Relationship Id="rId17" Type="http://schemas.openxmlformats.org/officeDocument/2006/relationships/ctrlProp" Target="../ctrlProps/ctrlProp13.xml"/><Relationship Id="rId25" Type="http://schemas.openxmlformats.org/officeDocument/2006/relationships/ctrlProp" Target="../ctrlProps/ctrlProp21.xml"/><Relationship Id="rId33" Type="http://schemas.openxmlformats.org/officeDocument/2006/relationships/ctrlProp" Target="../ctrlProps/ctrlProp29.xml"/><Relationship Id="rId38" Type="http://schemas.openxmlformats.org/officeDocument/2006/relationships/ctrlProp" Target="../ctrlProps/ctrlProp34.xml"/><Relationship Id="rId46" Type="http://schemas.microsoft.com/office/2017/10/relationships/threadedComment" Target="../threadedComments/threadedComment2.xml"/><Relationship Id="rId20" Type="http://schemas.openxmlformats.org/officeDocument/2006/relationships/ctrlProp" Target="../ctrlProps/ctrlProp16.xml"/><Relationship Id="rId41" Type="http://schemas.openxmlformats.org/officeDocument/2006/relationships/ctrlProp" Target="../ctrlProps/ctrlProp37.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0D8AF-32DE-4A83-B3A6-8A08338516D9}">
  <dimension ref="B2:J111"/>
  <sheetViews>
    <sheetView topLeftCell="A13" zoomScale="145" zoomScaleNormal="145" workbookViewId="0">
      <selection activeCell="C8" sqref="C8"/>
    </sheetView>
  </sheetViews>
  <sheetFormatPr defaultColWidth="8.7109375" defaultRowHeight="15" x14ac:dyDescent="0.25"/>
  <cols>
    <col min="2" max="2" width="27.28515625" customWidth="1"/>
    <col min="3" max="3" width="10.7109375" customWidth="1"/>
    <col min="9" max="9" width="12" customWidth="1"/>
  </cols>
  <sheetData>
    <row r="2" spans="2:4" x14ac:dyDescent="0.25">
      <c r="C2" s="3" t="s">
        <v>0</v>
      </c>
      <c r="D2" s="1">
        <f>COUNTIF(C11,TRUE)+COUNTIF(C15,TRUE)+COUNTIF(C19,TRUE)+COUNTIF(C23,TRUE)+COUNTIF(C27,TRUE)+COUNTIF(C31,TRUE)+COUNTIF(C35,TRUE)+COUNTIF(C39,TRUE)+COUNTIF(C43,TRUE)+COUNTIF(C47,TRUE)+COUNTIF(C51,TRUE)+COUNTIF(C55,TRUE)+COUNTIF(C59,TRUE)+COUNTIF(C63,TRUE)+COUNTIF(C67,TRUE)+COUNTIF(C71,TRUE)+COUNTIF(C75,TRUE)+COUNTIF(C79,TRUE)+COUNTIF(C83,TRUE)+COUNTIF(C87,TRUE)</f>
        <v>0</v>
      </c>
    </row>
    <row r="4" spans="2:4" ht="15.75" x14ac:dyDescent="0.25">
      <c r="B4" t="s">
        <v>1</v>
      </c>
      <c r="C4" s="24" t="s">
        <v>80</v>
      </c>
    </row>
    <row r="5" spans="2:4" ht="15.75" x14ac:dyDescent="0.25">
      <c r="B5" t="s">
        <v>2</v>
      </c>
      <c r="C5" s="5" t="s">
        <v>82</v>
      </c>
    </row>
    <row r="6" spans="2:4" ht="15.75" x14ac:dyDescent="0.25">
      <c r="B6" t="s">
        <v>3</v>
      </c>
      <c r="C6" s="5" t="s">
        <v>84</v>
      </c>
    </row>
    <row r="7" spans="2:4" ht="15.75" x14ac:dyDescent="0.25">
      <c r="B7" t="s">
        <v>4</v>
      </c>
      <c r="C7" s="5" t="s">
        <v>87</v>
      </c>
    </row>
    <row r="10" spans="2:4" ht="15.75" thickBot="1" x14ac:dyDescent="0.3">
      <c r="C10" s="3" t="s">
        <v>18</v>
      </c>
    </row>
    <row r="11" spans="2:4" ht="15.75" thickBot="1" x14ac:dyDescent="0.3">
      <c r="C11" t="b">
        <v>0</v>
      </c>
      <c r="D11" s="23" t="s">
        <v>19</v>
      </c>
    </row>
    <row r="12" spans="2:4" ht="15.75" thickBot="1" x14ac:dyDescent="0.3">
      <c r="C12" t="b">
        <v>0</v>
      </c>
      <c r="D12" s="23" t="s">
        <v>20</v>
      </c>
    </row>
    <row r="14" spans="2:4" ht="16.5" thickBot="1" x14ac:dyDescent="0.3">
      <c r="C14" s="4" t="s">
        <v>21</v>
      </c>
    </row>
    <row r="15" spans="2:4" ht="15.75" thickBot="1" x14ac:dyDescent="0.3">
      <c r="C15" t="b">
        <v>0</v>
      </c>
      <c r="D15" s="23" t="s">
        <v>22</v>
      </c>
    </row>
    <row r="16" spans="2:4" ht="15.75" thickBot="1" x14ac:dyDescent="0.3">
      <c r="C16" t="b">
        <v>0</v>
      </c>
      <c r="D16" s="23" t="s">
        <v>23</v>
      </c>
    </row>
    <row r="18" spans="3:4" ht="15.75" thickBot="1" x14ac:dyDescent="0.3">
      <c r="C18" s="3" t="s">
        <v>24</v>
      </c>
    </row>
    <row r="19" spans="3:4" ht="15.75" thickBot="1" x14ac:dyDescent="0.3">
      <c r="C19" t="b">
        <v>0</v>
      </c>
      <c r="D19" s="23" t="s">
        <v>25</v>
      </c>
    </row>
    <row r="20" spans="3:4" ht="15.75" thickBot="1" x14ac:dyDescent="0.3">
      <c r="C20" t="b">
        <v>0</v>
      </c>
      <c r="D20" s="23" t="s">
        <v>26</v>
      </c>
    </row>
    <row r="22" spans="3:4" ht="15.75" thickBot="1" x14ac:dyDescent="0.3">
      <c r="C22" s="3" t="s">
        <v>27</v>
      </c>
    </row>
    <row r="23" spans="3:4" ht="15.75" thickBot="1" x14ac:dyDescent="0.3">
      <c r="C23" t="b">
        <v>0</v>
      </c>
      <c r="D23" s="23" t="s">
        <v>35</v>
      </c>
    </row>
    <row r="24" spans="3:4" ht="15.75" thickBot="1" x14ac:dyDescent="0.3">
      <c r="C24" t="b">
        <v>0</v>
      </c>
      <c r="D24" s="23" t="s">
        <v>28</v>
      </c>
    </row>
    <row r="26" spans="3:4" ht="15.75" thickBot="1" x14ac:dyDescent="0.3">
      <c r="C26" s="3" t="s">
        <v>29</v>
      </c>
    </row>
    <row r="27" spans="3:4" ht="15.75" thickBot="1" x14ac:dyDescent="0.3">
      <c r="C27" t="b">
        <v>0</v>
      </c>
      <c r="D27" s="23" t="s">
        <v>30</v>
      </c>
    </row>
    <row r="28" spans="3:4" ht="15.75" thickBot="1" x14ac:dyDescent="0.3">
      <c r="C28" t="b">
        <v>0</v>
      </c>
      <c r="D28" s="23" t="s">
        <v>31</v>
      </c>
    </row>
    <row r="30" spans="3:4" ht="15.75" thickBot="1" x14ac:dyDescent="0.3">
      <c r="C30" s="3" t="s">
        <v>32</v>
      </c>
    </row>
    <row r="31" spans="3:4" ht="15.75" thickBot="1" x14ac:dyDescent="0.3">
      <c r="C31" t="b">
        <v>0</v>
      </c>
      <c r="D31" s="23" t="s">
        <v>33</v>
      </c>
    </row>
    <row r="32" spans="3:4" ht="15.75" thickBot="1" x14ac:dyDescent="0.3">
      <c r="C32" t="b">
        <v>0</v>
      </c>
      <c r="D32" s="23" t="s">
        <v>34</v>
      </c>
    </row>
    <row r="34" spans="3:4" ht="15.75" thickBot="1" x14ac:dyDescent="0.3">
      <c r="C34" s="3" t="s">
        <v>36</v>
      </c>
    </row>
    <row r="35" spans="3:4" ht="15.75" thickBot="1" x14ac:dyDescent="0.3">
      <c r="C35" t="b">
        <v>0</v>
      </c>
      <c r="D35" s="23" t="s">
        <v>37</v>
      </c>
    </row>
    <row r="36" spans="3:4" ht="15.75" thickBot="1" x14ac:dyDescent="0.3">
      <c r="C36" t="b">
        <v>0</v>
      </c>
      <c r="D36" s="23" t="s">
        <v>38</v>
      </c>
    </row>
    <row r="38" spans="3:4" ht="15.75" thickBot="1" x14ac:dyDescent="0.3">
      <c r="C38" s="3" t="s">
        <v>39</v>
      </c>
    </row>
    <row r="39" spans="3:4" ht="15.75" thickBot="1" x14ac:dyDescent="0.3">
      <c r="C39" t="b">
        <v>0</v>
      </c>
      <c r="D39" s="23" t="s">
        <v>40</v>
      </c>
    </row>
    <row r="40" spans="3:4" ht="15.75" thickBot="1" x14ac:dyDescent="0.3">
      <c r="C40" t="b">
        <v>0</v>
      </c>
      <c r="D40" s="23" t="s">
        <v>41</v>
      </c>
    </row>
    <row r="42" spans="3:4" ht="15.75" thickBot="1" x14ac:dyDescent="0.3">
      <c r="C42" s="3" t="s">
        <v>42</v>
      </c>
    </row>
    <row r="43" spans="3:4" ht="15.75" thickBot="1" x14ac:dyDescent="0.3">
      <c r="C43" t="b">
        <v>0</v>
      </c>
      <c r="D43" s="23" t="s">
        <v>43</v>
      </c>
    </row>
    <row r="44" spans="3:4" ht="15.75" thickBot="1" x14ac:dyDescent="0.3">
      <c r="C44" t="b">
        <v>0</v>
      </c>
      <c r="D44" s="23" t="s">
        <v>44</v>
      </c>
    </row>
    <row r="46" spans="3:4" ht="15.75" thickBot="1" x14ac:dyDescent="0.3">
      <c r="C46" s="3" t="s">
        <v>45</v>
      </c>
    </row>
    <row r="47" spans="3:4" ht="15.75" thickBot="1" x14ac:dyDescent="0.3">
      <c r="C47" t="b">
        <v>0</v>
      </c>
      <c r="D47" s="23" t="s">
        <v>46</v>
      </c>
    </row>
    <row r="48" spans="3:4" ht="15.75" thickBot="1" x14ac:dyDescent="0.3">
      <c r="C48" t="b">
        <v>0</v>
      </c>
      <c r="D48" s="23" t="s">
        <v>47</v>
      </c>
    </row>
    <row r="50" spans="3:4" ht="15.75" thickBot="1" x14ac:dyDescent="0.3">
      <c r="C50" s="3" t="s">
        <v>48</v>
      </c>
    </row>
    <row r="51" spans="3:4" ht="15.75" thickBot="1" x14ac:dyDescent="0.3">
      <c r="C51" t="b">
        <v>0</v>
      </c>
      <c r="D51" s="23" t="s">
        <v>49</v>
      </c>
    </row>
    <row r="52" spans="3:4" ht="15.75" thickBot="1" x14ac:dyDescent="0.3">
      <c r="C52" t="b">
        <v>0</v>
      </c>
      <c r="D52" s="23" t="s">
        <v>50</v>
      </c>
    </row>
    <row r="54" spans="3:4" ht="15.75" thickBot="1" x14ac:dyDescent="0.3">
      <c r="C54" s="3" t="s">
        <v>52</v>
      </c>
    </row>
    <row r="55" spans="3:4" ht="15.75" thickBot="1" x14ac:dyDescent="0.3">
      <c r="C55" t="b">
        <v>0</v>
      </c>
      <c r="D55" s="23" t="s">
        <v>53</v>
      </c>
    </row>
    <row r="56" spans="3:4" ht="15.75" thickBot="1" x14ac:dyDescent="0.3">
      <c r="C56" t="b">
        <v>0</v>
      </c>
      <c r="D56" s="23" t="s">
        <v>54</v>
      </c>
    </row>
    <row r="58" spans="3:4" ht="15.75" thickBot="1" x14ac:dyDescent="0.3">
      <c r="C58" s="3" t="s">
        <v>55</v>
      </c>
    </row>
    <row r="59" spans="3:4" ht="15.75" thickBot="1" x14ac:dyDescent="0.3">
      <c r="C59" t="b">
        <v>0</v>
      </c>
      <c r="D59" s="23" t="s">
        <v>56</v>
      </c>
    </row>
    <row r="60" spans="3:4" ht="15.75" thickBot="1" x14ac:dyDescent="0.3">
      <c r="C60" t="b">
        <v>0</v>
      </c>
      <c r="D60" s="23" t="s">
        <v>57</v>
      </c>
    </row>
    <row r="62" spans="3:4" ht="15.75" thickBot="1" x14ac:dyDescent="0.3">
      <c r="C62" s="3" t="s">
        <v>58</v>
      </c>
    </row>
    <row r="63" spans="3:4" ht="15.75" thickBot="1" x14ac:dyDescent="0.3">
      <c r="C63" t="b">
        <v>0</v>
      </c>
      <c r="D63" s="23" t="s">
        <v>59</v>
      </c>
    </row>
    <row r="64" spans="3:4" ht="15.75" thickBot="1" x14ac:dyDescent="0.3">
      <c r="C64" t="b">
        <v>0</v>
      </c>
      <c r="D64" s="23" t="s">
        <v>60</v>
      </c>
    </row>
    <row r="66" spans="3:4" ht="15.75" thickBot="1" x14ac:dyDescent="0.3">
      <c r="C66" s="3" t="s">
        <v>61</v>
      </c>
    </row>
    <row r="67" spans="3:4" ht="15.75" thickBot="1" x14ac:dyDescent="0.3">
      <c r="C67" t="b">
        <v>0</v>
      </c>
      <c r="D67" s="23" t="s">
        <v>62</v>
      </c>
    </row>
    <row r="68" spans="3:4" ht="15.75" thickBot="1" x14ac:dyDescent="0.3">
      <c r="C68" t="b">
        <v>0</v>
      </c>
      <c r="D68" s="23" t="s">
        <v>63</v>
      </c>
    </row>
    <row r="70" spans="3:4" ht="15.75" thickBot="1" x14ac:dyDescent="0.3">
      <c r="C70" s="3" t="s">
        <v>64</v>
      </c>
      <c r="D70" s="3"/>
    </row>
    <row r="71" spans="3:4" ht="15.75" thickBot="1" x14ac:dyDescent="0.3">
      <c r="C71" t="b">
        <v>0</v>
      </c>
      <c r="D71" s="23" t="s">
        <v>65</v>
      </c>
    </row>
    <row r="72" spans="3:4" ht="15.75" thickBot="1" x14ac:dyDescent="0.3">
      <c r="C72" t="b">
        <v>0</v>
      </c>
      <c r="D72" s="23" t="s">
        <v>66</v>
      </c>
    </row>
    <row r="74" spans="3:4" ht="15.75" thickBot="1" x14ac:dyDescent="0.3">
      <c r="C74" s="3" t="s">
        <v>67</v>
      </c>
    </row>
    <row r="75" spans="3:4" ht="15.75" thickBot="1" x14ac:dyDescent="0.3">
      <c r="C75" t="b">
        <v>0</v>
      </c>
      <c r="D75" s="23" t="s">
        <v>68</v>
      </c>
    </row>
    <row r="76" spans="3:4" ht="15.75" thickBot="1" x14ac:dyDescent="0.3">
      <c r="C76" t="b">
        <v>0</v>
      </c>
      <c r="D76" s="23" t="s">
        <v>69</v>
      </c>
    </row>
    <row r="78" spans="3:4" ht="15.75" thickBot="1" x14ac:dyDescent="0.3">
      <c r="C78" s="3" t="s">
        <v>70</v>
      </c>
    </row>
    <row r="79" spans="3:4" ht="15.75" thickBot="1" x14ac:dyDescent="0.3">
      <c r="C79" t="b">
        <v>0</v>
      </c>
      <c r="D79" s="23" t="s">
        <v>71</v>
      </c>
    </row>
    <row r="80" spans="3:4" ht="15.75" thickBot="1" x14ac:dyDescent="0.3">
      <c r="C80" t="b">
        <v>0</v>
      </c>
      <c r="D80" s="23" t="s">
        <v>72</v>
      </c>
    </row>
    <row r="82" spans="3:10" ht="15.75" thickBot="1" x14ac:dyDescent="0.3">
      <c r="C82" s="3" t="s">
        <v>73</v>
      </c>
    </row>
    <row r="83" spans="3:10" ht="15.75" thickBot="1" x14ac:dyDescent="0.3">
      <c r="C83" t="b">
        <v>0</v>
      </c>
      <c r="D83" s="23" t="s">
        <v>74</v>
      </c>
    </row>
    <row r="84" spans="3:10" ht="15.75" thickBot="1" x14ac:dyDescent="0.3">
      <c r="C84" t="b">
        <v>0</v>
      </c>
      <c r="D84" s="23" t="s">
        <v>75</v>
      </c>
    </row>
    <row r="86" spans="3:10" ht="15.75" thickBot="1" x14ac:dyDescent="0.3">
      <c r="C86" s="3" t="s">
        <v>76</v>
      </c>
    </row>
    <row r="87" spans="3:10" ht="15.75" thickBot="1" x14ac:dyDescent="0.3">
      <c r="C87" t="b">
        <v>0</v>
      </c>
      <c r="D87" s="23" t="s">
        <v>77</v>
      </c>
    </row>
    <row r="88" spans="3:10" ht="15.75" thickBot="1" x14ac:dyDescent="0.3">
      <c r="C88" t="b">
        <v>0</v>
      </c>
      <c r="D88" s="23" t="s">
        <v>78</v>
      </c>
    </row>
    <row r="90" spans="3:10" x14ac:dyDescent="0.25">
      <c r="C90" s="9" t="s">
        <v>5</v>
      </c>
      <c r="D90" s="9" t="s">
        <v>6</v>
      </c>
      <c r="F90" s="9" t="s">
        <v>9</v>
      </c>
      <c r="G90" s="9" t="s">
        <v>10</v>
      </c>
      <c r="I90" s="9" t="s">
        <v>12</v>
      </c>
      <c r="J90" s="9" t="s">
        <v>10</v>
      </c>
    </row>
    <row r="91" spans="3:10" x14ac:dyDescent="0.25">
      <c r="C91" s="10" t="s">
        <v>7</v>
      </c>
      <c r="D91" s="10">
        <v>0</v>
      </c>
      <c r="F91" s="12">
        <v>1</v>
      </c>
      <c r="G91" s="12">
        <v>1</v>
      </c>
      <c r="I91" s="9" t="s">
        <v>13</v>
      </c>
      <c r="J91" s="10">
        <f>D2</f>
        <v>0</v>
      </c>
    </row>
    <row r="92" spans="3:10" x14ac:dyDescent="0.25">
      <c r="C92" s="10" t="s">
        <v>81</v>
      </c>
      <c r="D92" s="10">
        <v>5</v>
      </c>
      <c r="F92" s="12">
        <v>2</v>
      </c>
      <c r="G92" s="12">
        <v>1</v>
      </c>
      <c r="I92" s="9" t="s">
        <v>14</v>
      </c>
      <c r="J92" s="10">
        <v>0.5</v>
      </c>
    </row>
    <row r="93" spans="3:10" x14ac:dyDescent="0.25">
      <c r="C93" s="10" t="s">
        <v>83</v>
      </c>
      <c r="D93" s="10">
        <v>5</v>
      </c>
      <c r="F93" s="12">
        <v>3</v>
      </c>
      <c r="G93" s="12">
        <v>1</v>
      </c>
      <c r="I93" s="9" t="s">
        <v>15</v>
      </c>
      <c r="J93" s="10">
        <f>D96+G111-J91-J92</f>
        <v>39.5</v>
      </c>
    </row>
    <row r="94" spans="3:10" x14ac:dyDescent="0.25">
      <c r="C94" s="10" t="s">
        <v>85</v>
      </c>
      <c r="D94" s="10">
        <v>5</v>
      </c>
      <c r="F94" s="12">
        <v>4</v>
      </c>
      <c r="G94" s="12">
        <v>1</v>
      </c>
    </row>
    <row r="95" spans="3:10" x14ac:dyDescent="0.25">
      <c r="C95" s="10" t="s">
        <v>86</v>
      </c>
      <c r="D95" s="10">
        <v>5</v>
      </c>
      <c r="F95" s="12">
        <v>5</v>
      </c>
      <c r="G95" s="12">
        <v>1</v>
      </c>
    </row>
    <row r="96" spans="3:10" x14ac:dyDescent="0.25">
      <c r="C96" s="9" t="s">
        <v>8</v>
      </c>
      <c r="D96" s="10">
        <v>20</v>
      </c>
      <c r="F96" s="12">
        <v>6</v>
      </c>
      <c r="G96" s="12">
        <v>1</v>
      </c>
    </row>
    <row r="97" spans="3:7" x14ac:dyDescent="0.25">
      <c r="C97" s="3"/>
      <c r="F97" s="12">
        <v>7</v>
      </c>
      <c r="G97" s="12">
        <v>1</v>
      </c>
    </row>
    <row r="98" spans="3:7" x14ac:dyDescent="0.25">
      <c r="C98" s="3"/>
      <c r="F98" s="12">
        <v>8</v>
      </c>
      <c r="G98" s="12">
        <v>1</v>
      </c>
    </row>
    <row r="99" spans="3:7" x14ac:dyDescent="0.25">
      <c r="C99" s="3"/>
      <c r="F99" s="12">
        <v>9</v>
      </c>
      <c r="G99" s="12">
        <v>1</v>
      </c>
    </row>
    <row r="100" spans="3:7" x14ac:dyDescent="0.25">
      <c r="C100" s="3"/>
      <c r="F100" s="12">
        <v>10</v>
      </c>
      <c r="G100" s="12">
        <v>1</v>
      </c>
    </row>
    <row r="101" spans="3:7" x14ac:dyDescent="0.25">
      <c r="C101" s="3"/>
      <c r="F101" s="12">
        <v>11</v>
      </c>
      <c r="G101" s="12">
        <v>1</v>
      </c>
    </row>
    <row r="102" spans="3:7" x14ac:dyDescent="0.25">
      <c r="C102" s="3"/>
      <c r="F102" s="12">
        <v>12</v>
      </c>
      <c r="G102" s="12">
        <v>1</v>
      </c>
    </row>
    <row r="103" spans="3:7" x14ac:dyDescent="0.25">
      <c r="C103" s="3"/>
      <c r="F103" s="12">
        <v>13</v>
      </c>
      <c r="G103" s="12">
        <v>1</v>
      </c>
    </row>
    <row r="104" spans="3:7" x14ac:dyDescent="0.25">
      <c r="C104" s="3"/>
      <c r="F104" s="12">
        <v>14</v>
      </c>
      <c r="G104" s="12">
        <v>1</v>
      </c>
    </row>
    <row r="105" spans="3:7" x14ac:dyDescent="0.25">
      <c r="F105" s="12">
        <v>15</v>
      </c>
      <c r="G105" s="12">
        <v>1</v>
      </c>
    </row>
    <row r="106" spans="3:7" x14ac:dyDescent="0.25">
      <c r="F106" s="12">
        <v>16</v>
      </c>
      <c r="G106" s="12">
        <v>1</v>
      </c>
    </row>
    <row r="107" spans="3:7" x14ac:dyDescent="0.25">
      <c r="F107" s="12">
        <v>17</v>
      </c>
      <c r="G107" s="12">
        <v>1</v>
      </c>
    </row>
    <row r="108" spans="3:7" x14ac:dyDescent="0.25">
      <c r="F108" s="12">
        <v>18</v>
      </c>
      <c r="G108" s="12">
        <v>1</v>
      </c>
    </row>
    <row r="109" spans="3:7" x14ac:dyDescent="0.25">
      <c r="F109" s="12">
        <v>19</v>
      </c>
      <c r="G109" s="12">
        <v>1</v>
      </c>
    </row>
    <row r="110" spans="3:7" x14ac:dyDescent="0.25">
      <c r="F110" s="12">
        <v>20</v>
      </c>
      <c r="G110" s="12">
        <v>1</v>
      </c>
    </row>
    <row r="111" spans="3:7" x14ac:dyDescent="0.25">
      <c r="F111" s="9" t="s">
        <v>11</v>
      </c>
      <c r="G111" s="12">
        <v>20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6C7FC-D5E6-489C-8D20-E6C0037A91A6}">
  <dimension ref="A7:P165"/>
  <sheetViews>
    <sheetView showGridLines="0" tabSelected="1" topLeftCell="A7" zoomScale="175" zoomScaleNormal="175" workbookViewId="0">
      <selection activeCell="N155" sqref="N155"/>
    </sheetView>
  </sheetViews>
  <sheetFormatPr defaultColWidth="8.7109375" defaultRowHeight="15" x14ac:dyDescent="0.25"/>
  <cols>
    <col min="1" max="1" width="3.42578125" customWidth="1"/>
  </cols>
  <sheetData>
    <row r="7" spans="2:9" ht="48" customHeight="1" x14ac:dyDescent="0.35">
      <c r="B7" s="15" t="s">
        <v>16</v>
      </c>
      <c r="C7" s="15"/>
      <c r="D7" s="15"/>
      <c r="E7" s="15"/>
      <c r="F7" s="15"/>
      <c r="G7" s="15"/>
      <c r="H7" s="15"/>
      <c r="I7" s="15"/>
    </row>
    <row r="8" spans="2:9" ht="23.25" x14ac:dyDescent="0.35">
      <c r="B8" s="13"/>
      <c r="C8" s="13"/>
      <c r="D8" s="13"/>
      <c r="E8" s="13"/>
      <c r="F8" s="13"/>
      <c r="G8" s="13"/>
      <c r="H8" s="13"/>
      <c r="I8" s="13"/>
    </row>
    <row r="9" spans="2:9" ht="221.25" customHeight="1" x14ac:dyDescent="0.25">
      <c r="B9" s="22" t="s">
        <v>17</v>
      </c>
      <c r="C9" s="22"/>
      <c r="D9" s="22"/>
      <c r="E9" s="22"/>
      <c r="F9" s="22"/>
      <c r="G9" s="22"/>
      <c r="H9" s="22"/>
      <c r="I9" s="22"/>
    </row>
    <row r="10" spans="2:9" ht="10.5" customHeight="1" x14ac:dyDescent="0.35">
      <c r="B10" s="13"/>
      <c r="C10" s="13"/>
      <c r="D10" s="13"/>
      <c r="E10" s="13"/>
      <c r="F10" s="13"/>
      <c r="G10" s="13"/>
      <c r="H10" s="13"/>
      <c r="I10" s="13"/>
    </row>
    <row r="11" spans="2:9" ht="23.25" x14ac:dyDescent="0.35">
      <c r="B11" s="8"/>
      <c r="C11" s="8"/>
      <c r="D11" s="8"/>
      <c r="E11" s="8"/>
      <c r="F11" s="8"/>
      <c r="G11" s="8"/>
      <c r="H11" s="8"/>
      <c r="I11" s="8"/>
    </row>
    <row r="12" spans="2:9" ht="23.25" x14ac:dyDescent="0.35">
      <c r="B12" s="8"/>
      <c r="C12" s="8"/>
      <c r="D12" s="8"/>
      <c r="E12" s="8"/>
      <c r="F12" s="8"/>
      <c r="G12" s="8"/>
      <c r="H12" s="8"/>
      <c r="I12" s="8"/>
    </row>
    <row r="13" spans="2:9" ht="23.25" x14ac:dyDescent="0.35">
      <c r="B13" s="8"/>
      <c r="C13" s="8"/>
      <c r="D13" s="8"/>
      <c r="E13" s="8"/>
      <c r="F13" s="8"/>
      <c r="G13" s="8"/>
      <c r="H13" s="8"/>
      <c r="I13" s="8"/>
    </row>
    <row r="14" spans="2:9" ht="23.25" x14ac:dyDescent="0.35">
      <c r="B14" s="8"/>
      <c r="C14" s="8"/>
      <c r="D14" s="8"/>
      <c r="E14" s="8"/>
      <c r="F14" s="8"/>
      <c r="G14" s="8"/>
      <c r="H14" s="8"/>
      <c r="I14" s="8"/>
    </row>
    <row r="15" spans="2:9" ht="23.25" x14ac:dyDescent="0.35">
      <c r="B15" s="8"/>
      <c r="C15" s="8"/>
      <c r="D15" s="8"/>
      <c r="E15" s="8"/>
      <c r="F15" s="8"/>
      <c r="G15" s="8"/>
      <c r="H15" s="8"/>
      <c r="I15" s="8"/>
    </row>
    <row r="16" spans="2:9" ht="23.25" x14ac:dyDescent="0.35">
      <c r="B16" s="8"/>
      <c r="C16" s="8"/>
      <c r="D16" s="8"/>
      <c r="E16" s="8"/>
      <c r="F16" s="8"/>
      <c r="G16" s="8"/>
      <c r="H16" s="8"/>
      <c r="I16" s="8"/>
    </row>
    <row r="17" spans="2:9" ht="23.25" x14ac:dyDescent="0.35">
      <c r="B17" s="8"/>
      <c r="C17" s="8"/>
      <c r="D17" s="8"/>
      <c r="E17" s="8"/>
      <c r="F17" s="8"/>
      <c r="G17" s="8"/>
      <c r="H17" s="8"/>
      <c r="I17" s="8"/>
    </row>
    <row r="18" spans="2:9" ht="23.25" x14ac:dyDescent="0.35">
      <c r="B18" s="8"/>
      <c r="C18" s="8"/>
      <c r="D18" s="8"/>
      <c r="E18" s="8"/>
      <c r="F18" s="8"/>
      <c r="G18" s="8"/>
      <c r="H18" s="8"/>
      <c r="I18" s="8"/>
    </row>
    <row r="20" spans="2:9" ht="27.75" customHeight="1" x14ac:dyDescent="0.25"/>
    <row r="21" spans="2:9" ht="27.75" customHeight="1" x14ac:dyDescent="0.25">
      <c r="B21" s="16" t="s">
        <v>18</v>
      </c>
      <c r="C21" s="16"/>
      <c r="D21" s="16"/>
      <c r="E21" s="16"/>
      <c r="F21" s="16"/>
      <c r="G21" s="16"/>
      <c r="H21" s="16"/>
      <c r="I21" s="16"/>
    </row>
    <row r="23" spans="2:9" ht="43.5" customHeight="1" x14ac:dyDescent="0.25">
      <c r="B23" s="18">
        <f>IF(Hiden!C11,Hiden!D11,'EVALUACIÓN DEL NIVEL DE DIGITAL'!$A$20)</f>
        <v>0</v>
      </c>
      <c r="C23" s="18"/>
      <c r="D23" s="18"/>
      <c r="E23" s="18"/>
      <c r="F23" s="18"/>
      <c r="G23" s="18"/>
      <c r="H23" s="18"/>
      <c r="I23" s="18"/>
    </row>
    <row r="24" spans="2:9" ht="11.25" customHeight="1" x14ac:dyDescent="0.25"/>
    <row r="26" spans="2:9" ht="44.25" customHeight="1" x14ac:dyDescent="0.25">
      <c r="B26" s="18">
        <f>IF(Hiden!C12,Hiden!D12,'EVALUACIÓN DEL NIVEL DE DIGITAL'!$A$20)</f>
        <v>0</v>
      </c>
      <c r="C26" s="18"/>
      <c r="D26" s="18"/>
      <c r="E26" s="18"/>
      <c r="F26" s="18"/>
      <c r="G26" s="18"/>
      <c r="H26" s="18"/>
      <c r="I26" s="18"/>
    </row>
    <row r="28" spans="2:9" ht="30" customHeight="1" x14ac:dyDescent="0.25">
      <c r="B28" s="16" t="s">
        <v>21</v>
      </c>
      <c r="C28" s="16"/>
      <c r="D28" s="16"/>
      <c r="E28" s="16"/>
      <c r="F28" s="16"/>
      <c r="G28" s="16"/>
      <c r="H28" s="16"/>
      <c r="I28" s="16"/>
    </row>
    <row r="30" spans="2:9" ht="48" customHeight="1" x14ac:dyDescent="0.25">
      <c r="B30" s="18">
        <f>IF(Hiden!C15,Hiden!D15,'EVALUACIÓN DEL NIVEL DE DIGITAL'!$A$20)</f>
        <v>0</v>
      </c>
      <c r="C30" s="18"/>
      <c r="D30" s="18"/>
      <c r="E30" s="18"/>
      <c r="F30" s="18"/>
      <c r="G30" s="18"/>
      <c r="H30" s="18"/>
      <c r="I30" s="18"/>
    </row>
    <row r="32" spans="2:9" ht="46.5" customHeight="1" x14ac:dyDescent="0.25">
      <c r="B32" s="18">
        <f>IF(Hiden!C16,Hiden!D16,'EVALUACIÓN DEL NIVEL DE DIGITAL'!$A$20)</f>
        <v>0</v>
      </c>
      <c r="C32" s="18"/>
      <c r="D32" s="18"/>
      <c r="E32" s="18"/>
      <c r="F32" s="18"/>
      <c r="G32" s="18"/>
      <c r="H32" s="18"/>
      <c r="I32" s="18"/>
    </row>
    <row r="33" spans="2:9" ht="11.25" customHeight="1" x14ac:dyDescent="0.25"/>
    <row r="34" spans="2:9" ht="31.5" customHeight="1" x14ac:dyDescent="0.25">
      <c r="B34" s="16" t="s">
        <v>24</v>
      </c>
      <c r="C34" s="16"/>
      <c r="D34" s="16"/>
      <c r="E34" s="16"/>
      <c r="F34" s="16"/>
      <c r="G34" s="16"/>
      <c r="H34" s="16"/>
      <c r="I34" s="16"/>
    </row>
    <row r="36" spans="2:9" ht="28.5" customHeight="1" x14ac:dyDescent="0.25">
      <c r="B36" s="18">
        <f>IF(Hiden!C19,Hiden!D19,'EVALUACIÓN DEL NIVEL DE DIGITAL'!$A$20)</f>
        <v>0</v>
      </c>
      <c r="C36" s="18"/>
      <c r="D36" s="18"/>
      <c r="E36" s="18"/>
      <c r="F36" s="18"/>
      <c r="G36" s="18"/>
      <c r="H36" s="18"/>
      <c r="I36" s="18"/>
    </row>
    <row r="38" spans="2:9" ht="29.25" customHeight="1" x14ac:dyDescent="0.25">
      <c r="B38" s="18">
        <f>IF(Hiden!C20,Hiden!D20,'EVALUACIÓN DEL NIVEL DE DIGITAL'!$A$20)</f>
        <v>0</v>
      </c>
      <c r="C38" s="18"/>
      <c r="D38" s="18"/>
      <c r="E38" s="18"/>
      <c r="F38" s="18"/>
      <c r="G38" s="18"/>
      <c r="H38" s="18"/>
      <c r="I38" s="18"/>
    </row>
    <row r="40" spans="2:9" ht="30" customHeight="1" x14ac:dyDescent="0.25">
      <c r="B40" s="16" t="s">
        <v>27</v>
      </c>
      <c r="C40" s="16"/>
      <c r="D40" s="16"/>
      <c r="E40" s="16"/>
      <c r="F40" s="16"/>
      <c r="G40" s="16"/>
      <c r="H40" s="16"/>
      <c r="I40" s="16"/>
    </row>
    <row r="42" spans="2:9" ht="31.5" customHeight="1" x14ac:dyDescent="0.25">
      <c r="B42" s="18">
        <f>IF(Hiden!C23,Hiden!D23,'EVALUACIÓN DEL NIVEL DE DIGITAL'!$A$20)</f>
        <v>0</v>
      </c>
      <c r="C42" s="18"/>
      <c r="D42" s="18"/>
      <c r="E42" s="18"/>
      <c r="F42" s="18"/>
      <c r="G42" s="18"/>
      <c r="H42" s="18"/>
      <c r="I42" s="18"/>
    </row>
    <row r="44" spans="2:9" ht="30.75" customHeight="1" x14ac:dyDescent="0.25">
      <c r="B44" s="18">
        <f>IF(Hiden!C24,Hiden!D24,'EVALUACIÓN DEL NIVEL DE DIGITAL'!$A$20)</f>
        <v>0</v>
      </c>
      <c r="C44" s="18"/>
      <c r="D44" s="18"/>
      <c r="E44" s="18"/>
      <c r="F44" s="18"/>
      <c r="G44" s="18"/>
      <c r="H44" s="18"/>
      <c r="I44" s="18"/>
    </row>
    <row r="46" spans="2:9" ht="29.25" customHeight="1" x14ac:dyDescent="0.25">
      <c r="B46" s="16" t="s">
        <v>29</v>
      </c>
      <c r="C46" s="16"/>
      <c r="D46" s="16"/>
      <c r="E46" s="16"/>
      <c r="F46" s="16"/>
      <c r="G46" s="16"/>
      <c r="H46" s="16"/>
      <c r="I46" s="16"/>
    </row>
    <row r="48" spans="2:9" ht="60.75" customHeight="1" x14ac:dyDescent="0.25">
      <c r="B48" s="18">
        <f>IF(Hiden!C27,Hiden!D27,'EVALUACIÓN DEL NIVEL DE DIGITAL'!$A$20)</f>
        <v>0</v>
      </c>
      <c r="C48" s="18"/>
      <c r="D48" s="18"/>
      <c r="E48" s="18"/>
      <c r="F48" s="18"/>
      <c r="G48" s="18"/>
      <c r="H48" s="18"/>
      <c r="I48" s="18"/>
    </row>
    <row r="50" spans="2:9" ht="108.75" customHeight="1" x14ac:dyDescent="0.25">
      <c r="B50" s="18">
        <f>IF(Hiden!C28,Hiden!D28,'EVALUACIÓN DEL NIVEL DE DIGITAL'!$A$20)</f>
        <v>0</v>
      </c>
      <c r="C50" s="18"/>
      <c r="D50" s="18"/>
      <c r="E50" s="18"/>
      <c r="F50" s="18"/>
      <c r="G50" s="18"/>
      <c r="H50" s="18"/>
      <c r="I50" s="18"/>
    </row>
    <row r="52" spans="2:9" ht="222.75" customHeight="1" x14ac:dyDescent="0.25"/>
    <row r="53" spans="2:9" ht="31.5" customHeight="1" x14ac:dyDescent="0.25">
      <c r="B53" s="16" t="s">
        <v>32</v>
      </c>
      <c r="C53" s="16"/>
      <c r="D53" s="16"/>
      <c r="E53" s="16"/>
      <c r="F53" s="16"/>
      <c r="G53" s="16"/>
      <c r="H53" s="16"/>
      <c r="I53" s="16"/>
    </row>
    <row r="55" spans="2:9" ht="29.25" customHeight="1" x14ac:dyDescent="0.25">
      <c r="B55" s="18">
        <f>IF(Hiden!C31,Hiden!D31,'EVALUACIÓN DEL NIVEL DE DIGITAL'!$A$20)</f>
        <v>0</v>
      </c>
      <c r="C55" s="18"/>
      <c r="D55" s="18"/>
      <c r="E55" s="18"/>
      <c r="F55" s="18"/>
      <c r="G55" s="18"/>
      <c r="H55" s="18"/>
      <c r="I55" s="18"/>
    </row>
    <row r="57" spans="2:9" ht="46.5" customHeight="1" x14ac:dyDescent="0.25">
      <c r="B57" s="18">
        <f>IF(Hiden!C32,Hiden!D32,'EVALUACIÓN DEL NIVEL DE DIGITAL'!$A$20)</f>
        <v>0</v>
      </c>
      <c r="C57" s="18"/>
      <c r="D57" s="18"/>
      <c r="E57" s="18"/>
      <c r="F57" s="18"/>
      <c r="G57" s="18"/>
      <c r="H57" s="18"/>
      <c r="I57" s="18"/>
    </row>
    <row r="59" spans="2:9" ht="30.75" customHeight="1" x14ac:dyDescent="0.25">
      <c r="B59" s="16" t="s">
        <v>36</v>
      </c>
      <c r="C59" s="16"/>
      <c r="D59" s="16"/>
      <c r="E59" s="16"/>
      <c r="F59" s="16"/>
      <c r="G59" s="16"/>
      <c r="H59" s="16"/>
      <c r="I59" s="16"/>
    </row>
    <row r="61" spans="2:9" ht="32.25" customHeight="1" x14ac:dyDescent="0.25">
      <c r="B61" s="18">
        <f>IF(Hiden!C35,Hiden!D35,'EVALUACIÓN DEL NIVEL DE DIGITAL'!$A$20)</f>
        <v>0</v>
      </c>
      <c r="C61" s="18"/>
      <c r="D61" s="18"/>
      <c r="E61" s="18"/>
      <c r="F61" s="18"/>
      <c r="G61" s="18"/>
      <c r="H61" s="18"/>
      <c r="I61" s="18"/>
    </row>
    <row r="63" spans="2:9" ht="60.75" customHeight="1" x14ac:dyDescent="0.25">
      <c r="B63" s="18">
        <f>IF(Hiden!C36,Hiden!D36,'EVALUACIÓN DEL NIVEL DE DIGITAL'!$A$20)</f>
        <v>0</v>
      </c>
      <c r="C63" s="18"/>
      <c r="D63" s="18"/>
      <c r="E63" s="18"/>
      <c r="F63" s="18"/>
      <c r="G63" s="18"/>
      <c r="H63" s="18"/>
      <c r="I63" s="18"/>
    </row>
    <row r="65" spans="2:9" ht="29.25" customHeight="1" x14ac:dyDescent="0.25">
      <c r="B65" s="16" t="s">
        <v>51</v>
      </c>
      <c r="C65" s="16"/>
      <c r="D65" s="16"/>
      <c r="E65" s="16"/>
      <c r="F65" s="16"/>
      <c r="G65" s="16"/>
      <c r="H65" s="16"/>
      <c r="I65" s="16"/>
    </row>
    <row r="67" spans="2:9" ht="31.5" customHeight="1" x14ac:dyDescent="0.25">
      <c r="B67" s="18">
        <f>IF(Hiden!C39,Hiden!D39,'EVALUACIÓN DEL NIVEL DE DIGITAL'!$A$20)</f>
        <v>0</v>
      </c>
      <c r="C67" s="18"/>
      <c r="D67" s="18"/>
      <c r="E67" s="18"/>
      <c r="F67" s="18"/>
      <c r="G67" s="18"/>
      <c r="H67" s="18"/>
      <c r="I67" s="18"/>
    </row>
    <row r="69" spans="2:9" ht="45" customHeight="1" x14ac:dyDescent="0.25">
      <c r="B69" s="18">
        <f>IF(Hiden!C40,Hiden!D40,'EVALUACIÓN DEL NIVEL DE DIGITAL'!$A$20)</f>
        <v>0</v>
      </c>
      <c r="C69" s="18"/>
      <c r="D69" s="18"/>
      <c r="E69" s="18"/>
      <c r="F69" s="18"/>
      <c r="G69" s="18"/>
      <c r="H69" s="18"/>
      <c r="I69" s="18"/>
    </row>
    <row r="71" spans="2:9" ht="30" customHeight="1" x14ac:dyDescent="0.25">
      <c r="B71" s="16" t="s">
        <v>42</v>
      </c>
      <c r="C71" s="16"/>
      <c r="D71" s="16"/>
      <c r="E71" s="16"/>
      <c r="F71" s="16"/>
      <c r="G71" s="16"/>
      <c r="H71" s="16"/>
      <c r="I71" s="16"/>
    </row>
    <row r="73" spans="2:9" ht="29.25" customHeight="1" x14ac:dyDescent="0.25">
      <c r="B73" s="18">
        <f>IF(Hiden!C43,Hiden!D43,'EVALUACIÓN DEL NIVEL DE DIGITAL'!$A$20)</f>
        <v>0</v>
      </c>
      <c r="C73" s="18"/>
      <c r="D73" s="18"/>
      <c r="E73" s="18"/>
      <c r="F73" s="18"/>
      <c r="G73" s="18"/>
      <c r="H73" s="18"/>
      <c r="I73" s="18"/>
    </row>
    <row r="75" spans="2:9" ht="45" customHeight="1" x14ac:dyDescent="0.25">
      <c r="B75" s="18">
        <f>IF(Hiden!C44,Hiden!D44,'EVALUACIÓN DEL NIVEL DE DIGITAL'!$A$20)</f>
        <v>0</v>
      </c>
      <c r="C75" s="18"/>
      <c r="D75" s="18"/>
      <c r="E75" s="18"/>
      <c r="F75" s="18"/>
      <c r="G75" s="18"/>
      <c r="H75" s="18"/>
      <c r="I75" s="18"/>
    </row>
    <row r="77" spans="2:9" ht="27" customHeight="1" x14ac:dyDescent="0.25">
      <c r="B77" s="16" t="s">
        <v>45</v>
      </c>
      <c r="C77" s="16"/>
      <c r="D77" s="16"/>
      <c r="E77" s="16"/>
      <c r="F77" s="16"/>
      <c r="G77" s="16"/>
      <c r="H77" s="16"/>
      <c r="I77" s="16"/>
    </row>
    <row r="79" spans="2:9" ht="31.5" customHeight="1" x14ac:dyDescent="0.25">
      <c r="B79" s="18">
        <f>IF(Hiden!C47,Hiden!D47,'EVALUACIÓN DEL NIVEL DE DIGITAL'!$A$20)</f>
        <v>0</v>
      </c>
      <c r="C79" s="18"/>
      <c r="D79" s="18"/>
      <c r="E79" s="18"/>
      <c r="F79" s="18"/>
      <c r="G79" s="18"/>
      <c r="H79" s="18"/>
      <c r="I79" s="18"/>
    </row>
    <row r="81" spans="2:9" ht="47.25" customHeight="1" x14ac:dyDescent="0.25">
      <c r="B81" s="18">
        <f>IF(Hiden!C48,Hiden!D48,'EVALUACIÓN DEL NIVEL DE DIGITAL'!$A$20)</f>
        <v>0</v>
      </c>
      <c r="C81" s="18"/>
      <c r="D81" s="18"/>
      <c r="E81" s="18"/>
      <c r="F81" s="18"/>
      <c r="G81" s="18"/>
      <c r="H81" s="18"/>
      <c r="I81" s="18"/>
    </row>
    <row r="82" spans="2:9" ht="19.5" customHeight="1" x14ac:dyDescent="0.25">
      <c r="B82" s="7"/>
      <c r="C82" s="7"/>
      <c r="D82" s="7"/>
      <c r="E82" s="7"/>
      <c r="F82" s="7"/>
      <c r="G82" s="7"/>
      <c r="H82" s="7"/>
      <c r="I82" s="7"/>
    </row>
    <row r="83" spans="2:9" ht="227.25" customHeight="1" x14ac:dyDescent="0.25"/>
    <row r="84" spans="2:9" ht="30.75" customHeight="1" x14ac:dyDescent="0.25">
      <c r="B84" s="16" t="str">
        <f>Hiden!C50</f>
        <v>11. ¿Habéis implantado un sistema de gestión electrónica de documentos para las operaciones logísticas?</v>
      </c>
      <c r="C84" s="16"/>
      <c r="D84" s="16"/>
      <c r="E84" s="16"/>
      <c r="F84" s="16"/>
      <c r="G84" s="16"/>
      <c r="H84" s="16"/>
      <c r="I84" s="16"/>
    </row>
    <row r="86" spans="2:9" ht="32.25" customHeight="1" x14ac:dyDescent="0.25">
      <c r="B86" s="18">
        <f>IF(Hiden!C51,Hiden!D51,'EVALUACIÓN DEL NIVEL DE DIGITAL'!$A$20)</f>
        <v>0</v>
      </c>
      <c r="C86" s="18"/>
      <c r="D86" s="18"/>
      <c r="E86" s="18"/>
      <c r="F86" s="18"/>
      <c r="G86" s="18"/>
      <c r="H86" s="18"/>
      <c r="I86" s="18"/>
    </row>
    <row r="88" spans="2:9" ht="44.25" customHeight="1" x14ac:dyDescent="0.25">
      <c r="B88" s="18">
        <f>IF(Hiden!C52,Hiden!D52,'EVALUACIÓN DEL NIVEL DE DIGITAL'!$A$20)</f>
        <v>0</v>
      </c>
      <c r="C88" s="18"/>
      <c r="D88" s="18"/>
      <c r="E88" s="18"/>
      <c r="F88" s="18"/>
      <c r="G88" s="18"/>
      <c r="H88" s="18"/>
      <c r="I88" s="18"/>
    </row>
    <row r="89" spans="2:9" ht="13.5" customHeight="1" x14ac:dyDescent="0.25"/>
    <row r="90" spans="2:9" ht="31.5" customHeight="1" x14ac:dyDescent="0.25">
      <c r="B90" s="16" t="str">
        <f>Hiden!C54</f>
        <v>12. ¿Utilizáis herramientas de mantenimiento predictivo para vuestra flota logística?</v>
      </c>
      <c r="C90" s="16"/>
      <c r="D90" s="16"/>
      <c r="E90" s="16"/>
      <c r="F90" s="16"/>
      <c r="G90" s="16"/>
      <c r="H90" s="16"/>
      <c r="I90" s="16"/>
    </row>
    <row r="92" spans="2:9" ht="31.5" customHeight="1" x14ac:dyDescent="0.25">
      <c r="B92" s="19">
        <f>IF(Hiden!C55,Hiden!D55,'EVALUACIÓN DEL NIVEL DE DIGITAL'!$A$20)</f>
        <v>0</v>
      </c>
      <c r="C92" s="19"/>
      <c r="D92" s="19"/>
      <c r="E92" s="19"/>
      <c r="F92" s="19"/>
      <c r="G92" s="19"/>
      <c r="H92" s="19"/>
      <c r="I92" s="19"/>
    </row>
    <row r="94" spans="2:9" ht="45.75" customHeight="1" x14ac:dyDescent="0.25">
      <c r="B94" s="18">
        <f>IF(Hiden!C56,Hiden!D56,'EVALUACIÓN DEL NIVEL DE DIGITAL'!$A$20)</f>
        <v>0</v>
      </c>
      <c r="C94" s="18"/>
      <c r="D94" s="18"/>
      <c r="E94" s="18"/>
      <c r="F94" s="18"/>
      <c r="G94" s="18"/>
      <c r="H94" s="18"/>
      <c r="I94" s="18"/>
    </row>
    <row r="96" spans="2:9" ht="28.5" customHeight="1" x14ac:dyDescent="0.25">
      <c r="B96" s="16" t="str">
        <f>Hiden!C58</f>
        <v>13. ¿Utilizáis herramientas de comunicación en tiempo real para mejorar la coordinación entre los miembros del equipo logístico?</v>
      </c>
      <c r="C96" s="16"/>
      <c r="D96" s="16"/>
      <c r="E96" s="16"/>
      <c r="F96" s="16"/>
      <c r="G96" s="16"/>
      <c r="H96" s="16"/>
      <c r="I96" s="16"/>
    </row>
    <row r="98" spans="2:9" ht="30.75" customHeight="1" x14ac:dyDescent="0.25">
      <c r="B98" s="18">
        <f>IF(Hiden!C59,Hiden!D59,'EVALUACIÓN DEL NIVEL DE DIGITAL'!$A$20)</f>
        <v>0</v>
      </c>
      <c r="C98" s="18"/>
      <c r="D98" s="18"/>
      <c r="E98" s="18"/>
      <c r="F98" s="18"/>
      <c r="G98" s="18"/>
      <c r="H98" s="18"/>
      <c r="I98" s="18"/>
    </row>
    <row r="100" spans="2:9" ht="46.5" customHeight="1" x14ac:dyDescent="0.25">
      <c r="B100" s="18">
        <f>IF(Hiden!C60,Hiden!D60,'EVALUACIÓN DEL NIVEL DE DIGITAL'!$A$20)</f>
        <v>0</v>
      </c>
      <c r="C100" s="18"/>
      <c r="D100" s="18"/>
      <c r="E100" s="18"/>
      <c r="F100" s="18"/>
      <c r="G100" s="18"/>
      <c r="H100" s="18"/>
      <c r="I100" s="18"/>
    </row>
    <row r="102" spans="2:9" ht="28.5" customHeight="1" x14ac:dyDescent="0.25">
      <c r="B102" s="16" t="str">
        <f>Hiden!C62</f>
        <v>14. ¿Habéis explorado tecnologías de almacenamiento y dosificación inteligentes para optimizar los procesos de almacenamiento y dosificación?</v>
      </c>
      <c r="C102" s="16"/>
      <c r="D102" s="16"/>
      <c r="E102" s="16"/>
      <c r="F102" s="16"/>
      <c r="G102" s="16"/>
      <c r="H102" s="16"/>
      <c r="I102" s="16"/>
    </row>
    <row r="104" spans="2:9" ht="30.75" customHeight="1" x14ac:dyDescent="0.25">
      <c r="B104" s="18">
        <f>IF(Hiden!C63,Hiden!D63,'EVALUACIÓN DEL NIVEL DE DIGITAL'!$A$20)</f>
        <v>0</v>
      </c>
      <c r="C104" s="18"/>
      <c r="D104" s="18"/>
      <c r="E104" s="18"/>
      <c r="F104" s="18"/>
      <c r="G104" s="18"/>
      <c r="H104" s="18"/>
      <c r="I104" s="18"/>
    </row>
    <row r="106" spans="2:9" ht="60.75" customHeight="1" x14ac:dyDescent="0.25">
      <c r="B106" s="18">
        <f>IF(Hiden!C64,Hiden!D64,'EVALUACIÓN DEL NIVEL DE DIGITAL'!$A$20)</f>
        <v>0</v>
      </c>
      <c r="C106" s="18"/>
      <c r="D106" s="18"/>
      <c r="E106" s="18"/>
      <c r="F106" s="18"/>
      <c r="G106" s="18"/>
      <c r="H106" s="18"/>
      <c r="I106" s="18"/>
    </row>
    <row r="108" spans="2:9" ht="28.5" customHeight="1" x14ac:dyDescent="0.25">
      <c r="B108" s="16" t="str">
        <f>Hiden!C66</f>
        <v xml:space="preserve">15. ¿Utilizáis un sistema integrado de gestión del transporte (TMS) para optimizar la logística? </v>
      </c>
      <c r="C108" s="16"/>
      <c r="D108" s="16"/>
      <c r="E108" s="16"/>
      <c r="F108" s="16"/>
      <c r="G108" s="16"/>
      <c r="H108" s="16"/>
      <c r="I108" s="16"/>
    </row>
    <row r="110" spans="2:9" ht="30.75" customHeight="1" x14ac:dyDescent="0.25">
      <c r="B110" s="18">
        <f>IF(Hiden!C67,Hiden!D67,'EVALUACIÓN DEL NIVEL DE DIGITAL'!$A$20)</f>
        <v>0</v>
      </c>
      <c r="C110" s="18"/>
      <c r="D110" s="18"/>
      <c r="E110" s="18"/>
      <c r="F110" s="18"/>
      <c r="G110" s="18"/>
      <c r="H110" s="18"/>
      <c r="I110" s="18"/>
    </row>
    <row r="112" spans="2:9" ht="47.25" customHeight="1" x14ac:dyDescent="0.25">
      <c r="B112" s="18">
        <f>IF(Hiden!C68,Hiden!D68,'EVALUACIÓN DEL NIVEL DE DIGITAL'!$A$20)</f>
        <v>0</v>
      </c>
      <c r="C112" s="18"/>
      <c r="D112" s="18"/>
      <c r="E112" s="18"/>
      <c r="F112" s="18"/>
      <c r="G112" s="18"/>
      <c r="H112" s="18"/>
      <c r="I112" s="18"/>
    </row>
    <row r="113" spans="2:9" ht="15" customHeight="1" x14ac:dyDescent="0.25">
      <c r="B113" s="7"/>
      <c r="C113" s="7"/>
      <c r="D113" s="7"/>
      <c r="E113" s="7"/>
      <c r="F113" s="7"/>
      <c r="G113" s="7"/>
      <c r="H113" s="7"/>
      <c r="I113" s="7"/>
    </row>
    <row r="114" spans="2:9" ht="226.5" customHeight="1" x14ac:dyDescent="0.25"/>
    <row r="115" spans="2:9" ht="28.5" customHeight="1" x14ac:dyDescent="0.25">
      <c r="B115" s="16" t="str">
        <f>Hiden!C70</f>
        <v>16. ¿Utilizáis herramientas para medir y mejorar la huella de carbono en términos de sostenibilidad medioambiental?</v>
      </c>
      <c r="C115" s="16"/>
      <c r="D115" s="16"/>
      <c r="E115" s="16"/>
      <c r="F115" s="16"/>
      <c r="G115" s="16"/>
      <c r="H115" s="16"/>
      <c r="I115" s="16"/>
    </row>
    <row r="117" spans="2:9" ht="35.25" customHeight="1" x14ac:dyDescent="0.25">
      <c r="B117" s="18">
        <f>IF(Hiden!C71,Hiden!D71,'EVALUACIÓN DEL NIVEL DE DIGITAL'!$A$20)</f>
        <v>0</v>
      </c>
      <c r="C117" s="18"/>
      <c r="D117" s="18"/>
      <c r="E117" s="18"/>
      <c r="F117" s="18"/>
      <c r="G117" s="18"/>
      <c r="H117" s="18"/>
      <c r="I117" s="18"/>
    </row>
    <row r="118" spans="2:9" ht="18.75" customHeight="1" x14ac:dyDescent="0.25"/>
    <row r="119" spans="2:9" ht="45.75" customHeight="1" x14ac:dyDescent="0.25">
      <c r="B119" s="18">
        <f>IF(Hiden!C72,Hiden!D72,'EVALUACIÓN DEL NIVEL DE DIGITAL'!$A$20)</f>
        <v>0</v>
      </c>
      <c r="C119" s="18"/>
      <c r="D119" s="18"/>
      <c r="E119" s="18"/>
      <c r="F119" s="18"/>
      <c r="G119" s="18"/>
      <c r="H119" s="18"/>
      <c r="I119" s="18"/>
    </row>
    <row r="121" spans="2:9" ht="28.5" customHeight="1" x14ac:dyDescent="0.25">
      <c r="B121" s="16" t="str">
        <f>Hiden!C74</f>
        <v>17. ¿Se han integrado sistemas de gestión de las relaciones con los clientes (CRM) para mejorar los servicios logísticos?</v>
      </c>
      <c r="C121" s="16"/>
      <c r="D121" s="16"/>
      <c r="E121" s="16"/>
      <c r="F121" s="16"/>
      <c r="G121" s="16"/>
      <c r="H121" s="16"/>
      <c r="I121" s="16"/>
    </row>
    <row r="123" spans="2:9" ht="33.75" customHeight="1" x14ac:dyDescent="0.25">
      <c r="B123" s="18">
        <f>IF(Hiden!C75,Hiden!D75,'EVALUACIÓN DEL NIVEL DE DIGITAL'!$A$20)</f>
        <v>0</v>
      </c>
      <c r="C123" s="18"/>
      <c r="D123" s="18"/>
      <c r="E123" s="18"/>
      <c r="F123" s="18"/>
      <c r="G123" s="18"/>
      <c r="H123" s="18"/>
      <c r="I123" s="18"/>
    </row>
    <row r="124" spans="2:9" ht="17.25" customHeight="1" x14ac:dyDescent="0.25"/>
    <row r="125" spans="2:9" ht="45.75" customHeight="1" x14ac:dyDescent="0.25">
      <c r="B125" s="18">
        <f>IF(Hiden!C76,Hiden!D76,'EVALUACIÓN DEL NIVEL DE DIGITAL'!$A$20)</f>
        <v>0</v>
      </c>
      <c r="C125" s="18"/>
      <c r="D125" s="18"/>
      <c r="E125" s="18"/>
      <c r="F125" s="18"/>
      <c r="G125" s="18"/>
      <c r="H125" s="18"/>
      <c r="I125" s="18"/>
    </row>
    <row r="127" spans="2:9" ht="18.75" customHeight="1" x14ac:dyDescent="0.25">
      <c r="B127" s="16" t="str">
        <f>Hiden!C78</f>
        <v>18. ¿Utilizáis análisis avanzados para optimizar la cadena de suministro?</v>
      </c>
      <c r="C127" s="16"/>
      <c r="D127" s="16"/>
      <c r="E127" s="16"/>
      <c r="F127" s="16"/>
      <c r="G127" s="16"/>
      <c r="H127" s="16"/>
      <c r="I127" s="16"/>
    </row>
    <row r="129" spans="1:9" ht="30.75" customHeight="1" x14ac:dyDescent="0.25">
      <c r="B129" s="18">
        <f>IF(Hiden!C79,Hiden!D79,'EVALUACIÓN DEL NIVEL DE DIGITAL'!$A$20)</f>
        <v>0</v>
      </c>
      <c r="C129" s="18"/>
      <c r="D129" s="18"/>
      <c r="E129" s="18"/>
      <c r="F129" s="18"/>
      <c r="G129" s="18"/>
      <c r="H129" s="18"/>
      <c r="I129" s="18"/>
    </row>
    <row r="131" spans="1:9" ht="49.5" customHeight="1" x14ac:dyDescent="0.25">
      <c r="B131" s="18">
        <f>IF(Hiden!C80,Hiden!D80,'EVALUACIÓN DEL NIVEL DE DIGITAL'!$A$20)</f>
        <v>0</v>
      </c>
      <c r="C131" s="18"/>
      <c r="D131" s="18"/>
      <c r="E131" s="18"/>
      <c r="F131" s="18"/>
      <c r="G131" s="18"/>
      <c r="H131" s="18"/>
      <c r="I131" s="18"/>
    </row>
    <row r="133" spans="1:9" ht="27.75" customHeight="1" x14ac:dyDescent="0.25">
      <c r="B133" s="16" t="str">
        <f>Hiden!C82</f>
        <v>19. ¿Habéis implantado ya herramientas de planificación del transporte multimodal para optimizar vuestras rutas logísticas?</v>
      </c>
      <c r="C133" s="16"/>
      <c r="D133" s="16"/>
      <c r="E133" s="16"/>
      <c r="F133" s="16"/>
      <c r="G133" s="16"/>
      <c r="H133" s="16"/>
      <c r="I133" s="16"/>
    </row>
    <row r="135" spans="1:9" ht="29.25" customHeight="1" x14ac:dyDescent="0.25">
      <c r="B135" s="18">
        <f>IF(Hiden!C83,Hiden!D83,'EVALUACIÓN DEL NIVEL DE DIGITAL'!$A$20)</f>
        <v>0</v>
      </c>
      <c r="C135" s="18"/>
      <c r="D135" s="18"/>
      <c r="E135" s="18"/>
      <c r="F135" s="18"/>
      <c r="G135" s="18"/>
      <c r="H135" s="18"/>
      <c r="I135" s="18"/>
    </row>
    <row r="137" spans="1:9" ht="47.25" customHeight="1" x14ac:dyDescent="0.25">
      <c r="B137" s="18">
        <f>IF(Hiden!C84,Hiden!D84,'EVALUACIÓN DEL NIVEL DE DIGITAL'!$A$20)</f>
        <v>0</v>
      </c>
      <c r="C137" s="18"/>
      <c r="D137" s="18"/>
      <c r="E137" s="18"/>
      <c r="F137" s="18"/>
      <c r="G137" s="18"/>
      <c r="H137" s="18"/>
      <c r="I137" s="18"/>
    </row>
    <row r="139" spans="1:9" ht="32.25" customHeight="1" x14ac:dyDescent="0.25">
      <c r="B139" s="16" t="str">
        <f>Hiden!C86</f>
        <v>20. ¿Utilizáis duplicados digitales para simular y optimizar las operaciones logísticas?</v>
      </c>
      <c r="C139" s="16"/>
      <c r="D139" s="16"/>
      <c r="E139" s="16"/>
      <c r="F139" s="16"/>
      <c r="G139" s="16"/>
      <c r="H139" s="16"/>
      <c r="I139" s="16"/>
    </row>
    <row r="141" spans="1:9" ht="18.75" customHeight="1" x14ac:dyDescent="0.25">
      <c r="B141" s="18">
        <f>IF(Hiden!C87,Hiden!D87,'EVALUACIÓN DEL NIVEL DE DIGITAL'!$A$20)</f>
        <v>0</v>
      </c>
      <c r="C141" s="18"/>
      <c r="D141" s="18"/>
      <c r="E141" s="18"/>
      <c r="F141" s="18"/>
      <c r="G141" s="18"/>
      <c r="H141" s="18"/>
      <c r="I141" s="18"/>
    </row>
    <row r="143" spans="1:9" ht="60" customHeight="1" x14ac:dyDescent="0.25">
      <c r="B143" s="18">
        <f>IF(Hiden!C88,Hiden!D88,'EVALUACIÓN DEL NIVEL DE DIGITAL'!$A$20)</f>
        <v>0</v>
      </c>
      <c r="C143" s="18"/>
      <c r="D143" s="18"/>
      <c r="E143" s="18"/>
      <c r="F143" s="18"/>
      <c r="G143" s="18"/>
      <c r="H143" s="18"/>
      <c r="I143" s="18"/>
    </row>
    <row r="144" spans="1:9" ht="15.75" thickBot="1" x14ac:dyDescent="0.3">
      <c r="A144" s="6"/>
      <c r="B144" s="6"/>
      <c r="C144" s="6"/>
      <c r="D144" s="6"/>
      <c r="E144" s="6"/>
      <c r="F144" s="6"/>
      <c r="G144" s="6"/>
      <c r="H144" s="6"/>
      <c r="I144" s="6"/>
    </row>
    <row r="146" spans="2:15" x14ac:dyDescent="0.25">
      <c r="B146" s="21" t="s">
        <v>79</v>
      </c>
      <c r="C146" s="21"/>
      <c r="D146" s="21"/>
      <c r="E146" s="21"/>
      <c r="F146" s="21"/>
      <c r="G146" s="21"/>
      <c r="H146" s="21"/>
      <c r="I146" s="21"/>
    </row>
    <row r="147" spans="2:15" x14ac:dyDescent="0.25">
      <c r="B147" s="2"/>
    </row>
    <row r="148" spans="2:15" ht="254.25" customHeight="1" x14ac:dyDescent="0.25">
      <c r="B148" s="2"/>
    </row>
    <row r="149" spans="2:15" x14ac:dyDescent="0.25">
      <c r="B149" s="2"/>
    </row>
    <row r="150" spans="2:15" ht="48" customHeight="1" x14ac:dyDescent="0.25">
      <c r="B150" s="20" t="e">
        <f>_xlfn.IFS(Hiden!D2=1,Hiden!C4,Hiden!D2=2,Hiden!C4,Hiden!D2=3,Hiden!C4,Hiden!D2=4,Hiden!C4,Hiden!D2=5,Hiden!C4,Hiden!D2=6,Hiden!C5,Hiden!D2=7,Hiden!C5,Hiden!D2=8,Hiden!C5,Hiden!D2=9,Hiden!C5,Hiden!D2=10,Hiden!C5,Hiden!D2=11,Hiden!C6,Hiden!D2=12,Hiden!C6,Hiden!D2=13,Hiden!C6,Hiden!D2=14,Hiden!C6,Hiden!D2=15,Hiden!C6,Hiden!D2=16,Hiden!C7,Hiden!D2=17,Hiden!C7,Hiden!D2=18,Hiden!C7,Hiden!D2=19,Hiden!C7,Hiden!D2=20,Hiden!C7)</f>
        <v>#N/A</v>
      </c>
      <c r="C150" s="20"/>
      <c r="D150" s="20"/>
      <c r="E150" s="20"/>
      <c r="F150" s="20"/>
      <c r="G150" s="20"/>
      <c r="H150" s="20"/>
      <c r="I150" s="20"/>
    </row>
    <row r="152" spans="2:15" ht="183.75" customHeight="1" x14ac:dyDescent="0.25">
      <c r="B152" s="17" t="s">
        <v>88</v>
      </c>
      <c r="C152" s="17"/>
      <c r="D152" s="17"/>
      <c r="E152" s="17"/>
      <c r="F152" s="17"/>
      <c r="G152" s="17"/>
      <c r="H152" s="17"/>
      <c r="I152" s="17"/>
    </row>
    <row r="153" spans="2:15" x14ac:dyDescent="0.25">
      <c r="K153" s="3"/>
      <c r="L153" s="3"/>
      <c r="N153" s="3"/>
      <c r="O153" s="3"/>
    </row>
    <row r="154" spans="2:15" x14ac:dyDescent="0.25">
      <c r="K154" s="11"/>
      <c r="L154" s="11"/>
      <c r="N154" s="3"/>
    </row>
    <row r="155" spans="2:15" x14ac:dyDescent="0.25">
      <c r="K155" s="11"/>
      <c r="L155" s="11"/>
      <c r="N155" s="3"/>
    </row>
    <row r="156" spans="2:15" x14ac:dyDescent="0.25">
      <c r="K156" s="11"/>
      <c r="L156" s="11"/>
      <c r="N156" s="3"/>
    </row>
    <row r="157" spans="2:15" x14ac:dyDescent="0.25">
      <c r="K157" s="11"/>
      <c r="L157" s="11"/>
    </row>
    <row r="158" spans="2:15" x14ac:dyDescent="0.25">
      <c r="K158" s="11"/>
      <c r="L158" s="11"/>
    </row>
    <row r="159" spans="2:15" x14ac:dyDescent="0.25">
      <c r="K159" s="11"/>
      <c r="L159" s="11"/>
    </row>
    <row r="160" spans="2:15" x14ac:dyDescent="0.25">
      <c r="K160" s="11"/>
      <c r="L160" s="11"/>
    </row>
    <row r="161" spans="15:16" x14ac:dyDescent="0.25">
      <c r="O161" s="11"/>
      <c r="P161" s="11"/>
    </row>
    <row r="162" spans="15:16" x14ac:dyDescent="0.25">
      <c r="O162" s="11"/>
      <c r="P162" s="11"/>
    </row>
    <row r="163" spans="15:16" x14ac:dyDescent="0.25">
      <c r="O163" s="11"/>
      <c r="P163" s="11"/>
    </row>
    <row r="164" spans="15:16" x14ac:dyDescent="0.25">
      <c r="O164" s="11"/>
      <c r="P164" s="11"/>
    </row>
    <row r="165" spans="15:16" x14ac:dyDescent="0.25">
      <c r="O165" s="3"/>
      <c r="P165" s="11"/>
    </row>
  </sheetData>
  <mergeCells count="65">
    <mergeCell ref="B9:I9"/>
    <mergeCell ref="B127:I127"/>
    <mergeCell ref="B139:I139"/>
    <mergeCell ref="B141:I141"/>
    <mergeCell ref="B143:I143"/>
    <mergeCell ref="B117:I117"/>
    <mergeCell ref="B119:I119"/>
    <mergeCell ref="B121:I121"/>
    <mergeCell ref="B123:I123"/>
    <mergeCell ref="B125:I125"/>
    <mergeCell ref="B106:I106"/>
    <mergeCell ref="B108:I108"/>
    <mergeCell ref="B110:I110"/>
    <mergeCell ref="B112:I112"/>
    <mergeCell ref="B115:I115"/>
    <mergeCell ref="B96:I96"/>
    <mergeCell ref="B150:I150"/>
    <mergeCell ref="B129:I129"/>
    <mergeCell ref="B131:I131"/>
    <mergeCell ref="B133:I133"/>
    <mergeCell ref="B135:I135"/>
    <mergeCell ref="B137:I137"/>
    <mergeCell ref="B146:I146"/>
    <mergeCell ref="B98:I98"/>
    <mergeCell ref="B100:I100"/>
    <mergeCell ref="B102:I102"/>
    <mergeCell ref="B104:I104"/>
    <mergeCell ref="B86:I86"/>
    <mergeCell ref="B88:I88"/>
    <mergeCell ref="B90:I90"/>
    <mergeCell ref="B92:I92"/>
    <mergeCell ref="B94:I94"/>
    <mergeCell ref="B71:I71"/>
    <mergeCell ref="B73:I73"/>
    <mergeCell ref="B75:I75"/>
    <mergeCell ref="B77:I77"/>
    <mergeCell ref="B84:I84"/>
    <mergeCell ref="B79:I79"/>
    <mergeCell ref="B81:I81"/>
    <mergeCell ref="B61:I61"/>
    <mergeCell ref="B63:I63"/>
    <mergeCell ref="B65:I65"/>
    <mergeCell ref="B67:I67"/>
    <mergeCell ref="B69:I69"/>
    <mergeCell ref="B50:I50"/>
    <mergeCell ref="B53:I53"/>
    <mergeCell ref="B55:I55"/>
    <mergeCell ref="B57:I57"/>
    <mergeCell ref="B59:I59"/>
    <mergeCell ref="B7:I7"/>
    <mergeCell ref="B21:I21"/>
    <mergeCell ref="B28:I28"/>
    <mergeCell ref="B152:I152"/>
    <mergeCell ref="B34:I34"/>
    <mergeCell ref="B32:I32"/>
    <mergeCell ref="B30:I30"/>
    <mergeCell ref="B23:I23"/>
    <mergeCell ref="B26:I26"/>
    <mergeCell ref="B36:I36"/>
    <mergeCell ref="B38:I38"/>
    <mergeCell ref="B40:I40"/>
    <mergeCell ref="B42:I42"/>
    <mergeCell ref="B44:I44"/>
    <mergeCell ref="B46:I46"/>
    <mergeCell ref="B48:I48"/>
  </mergeCells>
  <conditionalFormatting sqref="B23">
    <cfRule type="cellIs" dxfId="43" priority="51" operator="equal">
      <formula>0</formula>
    </cfRule>
  </conditionalFormatting>
  <conditionalFormatting sqref="B26">
    <cfRule type="cellIs" dxfId="42" priority="50" operator="equal">
      <formula>0</formula>
    </cfRule>
  </conditionalFormatting>
  <conditionalFormatting sqref="B30">
    <cfRule type="cellIs" dxfId="41" priority="48" operator="equal">
      <formula>0</formula>
    </cfRule>
  </conditionalFormatting>
  <conditionalFormatting sqref="B32">
    <cfRule type="cellIs" dxfId="40" priority="49" operator="equal">
      <formula>0</formula>
    </cfRule>
  </conditionalFormatting>
  <conditionalFormatting sqref="B36">
    <cfRule type="cellIs" dxfId="39" priority="44" operator="equal">
      <formula>0</formula>
    </cfRule>
  </conditionalFormatting>
  <conditionalFormatting sqref="B38">
    <cfRule type="cellIs" dxfId="38" priority="45" operator="equal">
      <formula>0</formula>
    </cfRule>
  </conditionalFormatting>
  <conditionalFormatting sqref="B42">
    <cfRule type="cellIs" dxfId="37" priority="43" operator="equal">
      <formula>0</formula>
    </cfRule>
  </conditionalFormatting>
  <conditionalFormatting sqref="B44">
    <cfRule type="cellIs" dxfId="36" priority="42" operator="equal">
      <formula>0</formula>
    </cfRule>
  </conditionalFormatting>
  <conditionalFormatting sqref="B48">
    <cfRule type="cellIs" dxfId="35" priority="41" operator="equal">
      <formula>0</formula>
    </cfRule>
  </conditionalFormatting>
  <conditionalFormatting sqref="B50">
    <cfRule type="cellIs" dxfId="34" priority="40" operator="equal">
      <formula>0</formula>
    </cfRule>
  </conditionalFormatting>
  <conditionalFormatting sqref="B55">
    <cfRule type="cellIs" dxfId="33" priority="39" operator="equal">
      <formula>0</formula>
    </cfRule>
  </conditionalFormatting>
  <conditionalFormatting sqref="B57">
    <cfRule type="cellIs" dxfId="32" priority="38" operator="equal">
      <formula>0</formula>
    </cfRule>
  </conditionalFormatting>
  <conditionalFormatting sqref="B61">
    <cfRule type="cellIs" dxfId="31" priority="37" operator="equal">
      <formula>0</formula>
    </cfRule>
  </conditionalFormatting>
  <conditionalFormatting sqref="B63">
    <cfRule type="cellIs" dxfId="30" priority="36" operator="equal">
      <formula>0</formula>
    </cfRule>
  </conditionalFormatting>
  <conditionalFormatting sqref="B67">
    <cfRule type="cellIs" dxfId="29" priority="35" operator="equal">
      <formula>0</formula>
    </cfRule>
  </conditionalFormatting>
  <conditionalFormatting sqref="B69">
    <cfRule type="cellIs" dxfId="28" priority="34" operator="equal">
      <formula>0</formula>
    </cfRule>
  </conditionalFormatting>
  <conditionalFormatting sqref="B73">
    <cfRule type="cellIs" dxfId="27" priority="33" operator="equal">
      <formula>0</formula>
    </cfRule>
  </conditionalFormatting>
  <conditionalFormatting sqref="B75">
    <cfRule type="cellIs" dxfId="26" priority="32" operator="equal">
      <formula>0</formula>
    </cfRule>
  </conditionalFormatting>
  <conditionalFormatting sqref="B79">
    <cfRule type="cellIs" dxfId="25" priority="31" operator="equal">
      <formula>0</formula>
    </cfRule>
  </conditionalFormatting>
  <conditionalFormatting sqref="B81:B82">
    <cfRule type="cellIs" dxfId="24" priority="30" operator="equal">
      <formula>0</formula>
    </cfRule>
  </conditionalFormatting>
  <conditionalFormatting sqref="B86">
    <cfRule type="cellIs" dxfId="23" priority="29" operator="equal">
      <formula>0</formula>
    </cfRule>
  </conditionalFormatting>
  <conditionalFormatting sqref="B88">
    <cfRule type="cellIs" dxfId="22" priority="28" operator="equal">
      <formula>0</formula>
    </cfRule>
  </conditionalFormatting>
  <conditionalFormatting sqref="B92">
    <cfRule type="cellIs" dxfId="21" priority="27" operator="equal">
      <formula>0</formula>
    </cfRule>
  </conditionalFormatting>
  <conditionalFormatting sqref="B94">
    <cfRule type="cellIs" dxfId="20" priority="26" operator="equal">
      <formula>0</formula>
    </cfRule>
  </conditionalFormatting>
  <conditionalFormatting sqref="B98">
    <cfRule type="cellIs" dxfId="19" priority="25" operator="equal">
      <formula>0</formula>
    </cfRule>
  </conditionalFormatting>
  <conditionalFormatting sqref="B100">
    <cfRule type="cellIs" dxfId="18" priority="24" operator="equal">
      <formula>0</formula>
    </cfRule>
  </conditionalFormatting>
  <conditionalFormatting sqref="B104">
    <cfRule type="cellIs" dxfId="17" priority="23" operator="equal">
      <formula>0</formula>
    </cfRule>
  </conditionalFormatting>
  <conditionalFormatting sqref="B106">
    <cfRule type="cellIs" dxfId="16" priority="22" operator="equal">
      <formula>0</formula>
    </cfRule>
  </conditionalFormatting>
  <conditionalFormatting sqref="B110">
    <cfRule type="cellIs" dxfId="15" priority="21" operator="equal">
      <formula>0</formula>
    </cfRule>
  </conditionalFormatting>
  <conditionalFormatting sqref="B112:B113">
    <cfRule type="cellIs" dxfId="14" priority="20" operator="equal">
      <formula>0</formula>
    </cfRule>
  </conditionalFormatting>
  <conditionalFormatting sqref="B117">
    <cfRule type="cellIs" dxfId="13" priority="19" operator="equal">
      <formula>0</formula>
    </cfRule>
  </conditionalFormatting>
  <conditionalFormatting sqref="B119">
    <cfRule type="cellIs" dxfId="12" priority="18" operator="equal">
      <formula>0</formula>
    </cfRule>
  </conditionalFormatting>
  <conditionalFormatting sqref="B123">
    <cfRule type="cellIs" dxfId="11" priority="17" operator="equal">
      <formula>0</formula>
    </cfRule>
  </conditionalFormatting>
  <conditionalFormatting sqref="B125">
    <cfRule type="cellIs" dxfId="10" priority="16" operator="equal">
      <formula>0</formula>
    </cfRule>
  </conditionalFormatting>
  <conditionalFormatting sqref="B129">
    <cfRule type="cellIs" dxfId="9" priority="15" operator="equal">
      <formula>0</formula>
    </cfRule>
  </conditionalFormatting>
  <conditionalFormatting sqref="B131">
    <cfRule type="cellIs" dxfId="8" priority="14" operator="equal">
      <formula>0</formula>
    </cfRule>
  </conditionalFormatting>
  <conditionalFormatting sqref="B135">
    <cfRule type="cellIs" dxfId="7" priority="13" operator="equal">
      <formula>0</formula>
    </cfRule>
  </conditionalFormatting>
  <conditionalFormatting sqref="B137">
    <cfRule type="cellIs" dxfId="6" priority="12" operator="equal">
      <formula>0</formula>
    </cfRule>
  </conditionalFormatting>
  <conditionalFormatting sqref="B141">
    <cfRule type="cellIs" dxfId="5" priority="11" operator="equal">
      <formula>0</formula>
    </cfRule>
  </conditionalFormatting>
  <conditionalFormatting sqref="B143">
    <cfRule type="cellIs" dxfId="4" priority="10" operator="equal">
      <formula>0</formula>
    </cfRule>
  </conditionalFormatting>
  <conditionalFormatting sqref="B150:I150">
    <cfRule type="containsText" dxfId="3" priority="1" operator="containsText" text="Leading">
      <formula>NOT(ISERROR(SEARCH("Leading",B150)))</formula>
    </cfRule>
    <cfRule type="containsText" dxfId="2" priority="2" operator="containsText" text="Advanced">
      <formula>NOT(ISERROR(SEARCH("Advanced",B150)))</formula>
    </cfRule>
    <cfRule type="containsText" dxfId="1" priority="3" operator="containsText" text="Developing">
      <formula>NOT(ISERROR(SEARCH("Developing",B150)))</formula>
    </cfRule>
    <cfRule type="containsText" dxfId="0" priority="4" operator="containsText" text="Beginning">
      <formula>NOT(ISERROR(SEARCH("Beginning",B150)))</formula>
    </cfRule>
  </conditionalFormatting>
  <hyperlinks>
    <hyperlink ref="B152" r:id="rId1" display="https://www.oecd.org/digital/going-digital-toolkit/" xr:uid="{9E12E1C5-AD1F-4B96-B1EF-CED660F4E960}"/>
  </hyperlinks>
  <pageMargins left="0.7" right="0.7" top="0.75" bottom="0.75" header="0.3" footer="0.3"/>
  <pageSetup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1026" r:id="rId5" name="Check Box 2">
              <controlPr defaultSize="0" autoFill="0" autoLine="0" autoPict="0">
                <anchor moveWithCells="1">
                  <from>
                    <xdr:col>0</xdr:col>
                    <xdr:colOff>209550</xdr:colOff>
                    <xdr:row>20</xdr:row>
                    <xdr:rowOff>323850</xdr:rowOff>
                  </from>
                  <to>
                    <xdr:col>1</xdr:col>
                    <xdr:colOff>590550</xdr:colOff>
                    <xdr:row>22</xdr:row>
                    <xdr:rowOff>19050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0</xdr:col>
                    <xdr:colOff>228600</xdr:colOff>
                    <xdr:row>23</xdr:row>
                    <xdr:rowOff>95250</xdr:rowOff>
                  </from>
                  <to>
                    <xdr:col>1</xdr:col>
                    <xdr:colOff>590550</xdr:colOff>
                    <xdr:row>24</xdr:row>
                    <xdr:rowOff>171450</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0</xdr:col>
                    <xdr:colOff>209550</xdr:colOff>
                    <xdr:row>27</xdr:row>
                    <xdr:rowOff>381000</xdr:rowOff>
                  </from>
                  <to>
                    <xdr:col>1</xdr:col>
                    <xdr:colOff>581025</xdr:colOff>
                    <xdr:row>29</xdr:row>
                    <xdr:rowOff>38100</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0</xdr:col>
                    <xdr:colOff>228600</xdr:colOff>
                    <xdr:row>39</xdr:row>
                    <xdr:rowOff>361950</xdr:rowOff>
                  </from>
                  <to>
                    <xdr:col>1</xdr:col>
                    <xdr:colOff>590550</xdr:colOff>
                    <xdr:row>41</xdr:row>
                    <xdr:rowOff>19050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0</xdr:col>
                    <xdr:colOff>209550</xdr:colOff>
                    <xdr:row>34</xdr:row>
                    <xdr:rowOff>19050</xdr:rowOff>
                  </from>
                  <to>
                    <xdr:col>1</xdr:col>
                    <xdr:colOff>590550</xdr:colOff>
                    <xdr:row>35</xdr:row>
                    <xdr:rowOff>57150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0</xdr:col>
                    <xdr:colOff>228600</xdr:colOff>
                    <xdr:row>45</xdr:row>
                    <xdr:rowOff>361950</xdr:rowOff>
                  </from>
                  <to>
                    <xdr:col>1</xdr:col>
                    <xdr:colOff>590550</xdr:colOff>
                    <xdr:row>47</xdr:row>
                    <xdr:rowOff>19050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0</xdr:col>
                    <xdr:colOff>228600</xdr:colOff>
                    <xdr:row>30</xdr:row>
                    <xdr:rowOff>19050</xdr:rowOff>
                  </from>
                  <to>
                    <xdr:col>1</xdr:col>
                    <xdr:colOff>590550</xdr:colOff>
                    <xdr:row>31</xdr:row>
                    <xdr:rowOff>57150</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0</xdr:col>
                    <xdr:colOff>209550</xdr:colOff>
                    <xdr:row>35</xdr:row>
                    <xdr:rowOff>361950</xdr:rowOff>
                  </from>
                  <to>
                    <xdr:col>1</xdr:col>
                    <xdr:colOff>552450</xdr:colOff>
                    <xdr:row>37</xdr:row>
                    <xdr:rowOff>19050</xdr:rowOff>
                  </to>
                </anchor>
              </controlPr>
            </control>
          </mc:Choice>
        </mc:AlternateContent>
        <mc:AlternateContent xmlns:mc="http://schemas.openxmlformats.org/markup-compatibility/2006">
          <mc:Choice Requires="x14">
            <control shapeId="1034" r:id="rId13" name="Check Box 10">
              <controlPr defaultSize="0" autoFill="0" autoLine="0" autoPict="0">
                <anchor moveWithCells="1">
                  <from>
                    <xdr:col>0</xdr:col>
                    <xdr:colOff>209550</xdr:colOff>
                    <xdr:row>41</xdr:row>
                    <xdr:rowOff>400050</xdr:rowOff>
                  </from>
                  <to>
                    <xdr:col>1</xdr:col>
                    <xdr:colOff>590550</xdr:colOff>
                    <xdr:row>43</xdr:row>
                    <xdr:rowOff>19050</xdr:rowOff>
                  </to>
                </anchor>
              </controlPr>
            </control>
          </mc:Choice>
        </mc:AlternateContent>
        <mc:AlternateContent xmlns:mc="http://schemas.openxmlformats.org/markup-compatibility/2006">
          <mc:Choice Requires="x14">
            <control shapeId="1035" r:id="rId14" name="Check Box 11">
              <controlPr defaultSize="0" autoFill="0" autoLine="0" autoPict="0">
                <anchor moveWithCells="1">
                  <from>
                    <xdr:col>0</xdr:col>
                    <xdr:colOff>219075</xdr:colOff>
                    <xdr:row>47</xdr:row>
                    <xdr:rowOff>771525</xdr:rowOff>
                  </from>
                  <to>
                    <xdr:col>2</xdr:col>
                    <xdr:colOff>9525</xdr:colOff>
                    <xdr:row>49</xdr:row>
                    <xdr:rowOff>38100</xdr:rowOff>
                  </to>
                </anchor>
              </controlPr>
            </control>
          </mc:Choice>
        </mc:AlternateContent>
        <mc:AlternateContent xmlns:mc="http://schemas.openxmlformats.org/markup-compatibility/2006">
          <mc:Choice Requires="x14">
            <control shapeId="1036" r:id="rId15" name="Check Box 12">
              <controlPr defaultSize="0" autoFill="0" autoLine="0" autoPict="0">
                <anchor moveWithCells="1">
                  <from>
                    <xdr:col>0</xdr:col>
                    <xdr:colOff>228600</xdr:colOff>
                    <xdr:row>52</xdr:row>
                    <xdr:rowOff>381000</xdr:rowOff>
                  </from>
                  <to>
                    <xdr:col>1</xdr:col>
                    <xdr:colOff>590550</xdr:colOff>
                    <xdr:row>54</xdr:row>
                    <xdr:rowOff>19050</xdr:rowOff>
                  </to>
                </anchor>
              </controlPr>
            </control>
          </mc:Choice>
        </mc:AlternateContent>
        <mc:AlternateContent xmlns:mc="http://schemas.openxmlformats.org/markup-compatibility/2006">
          <mc:Choice Requires="x14">
            <control shapeId="1037" r:id="rId16" name="Check Box 13">
              <controlPr defaultSize="0" autoFill="0" autoLine="0" autoPict="0">
                <anchor moveWithCells="1">
                  <from>
                    <xdr:col>0</xdr:col>
                    <xdr:colOff>247650</xdr:colOff>
                    <xdr:row>54</xdr:row>
                    <xdr:rowOff>361950</xdr:rowOff>
                  </from>
                  <to>
                    <xdr:col>1</xdr:col>
                    <xdr:colOff>590550</xdr:colOff>
                    <xdr:row>56</xdr:row>
                    <xdr:rowOff>19050</xdr:rowOff>
                  </to>
                </anchor>
              </controlPr>
            </control>
          </mc:Choice>
        </mc:AlternateContent>
        <mc:AlternateContent xmlns:mc="http://schemas.openxmlformats.org/markup-compatibility/2006">
          <mc:Choice Requires="x14">
            <control shapeId="1038" r:id="rId17" name="Check Box 14">
              <controlPr defaultSize="0" autoFill="0" autoLine="0" autoPict="0">
                <anchor moveWithCells="1">
                  <from>
                    <xdr:col>0</xdr:col>
                    <xdr:colOff>209550</xdr:colOff>
                    <xdr:row>58</xdr:row>
                    <xdr:rowOff>400050</xdr:rowOff>
                  </from>
                  <to>
                    <xdr:col>1</xdr:col>
                    <xdr:colOff>590550</xdr:colOff>
                    <xdr:row>60</xdr:row>
                    <xdr:rowOff>19050</xdr:rowOff>
                  </to>
                </anchor>
              </controlPr>
            </control>
          </mc:Choice>
        </mc:AlternateContent>
        <mc:AlternateContent xmlns:mc="http://schemas.openxmlformats.org/markup-compatibility/2006">
          <mc:Choice Requires="x14">
            <control shapeId="1039" r:id="rId18" name="Check Box 15">
              <controlPr defaultSize="0" autoFill="0" autoLine="0" autoPict="0">
                <anchor moveWithCells="1">
                  <from>
                    <xdr:col>0</xdr:col>
                    <xdr:colOff>209550</xdr:colOff>
                    <xdr:row>60</xdr:row>
                    <xdr:rowOff>400050</xdr:rowOff>
                  </from>
                  <to>
                    <xdr:col>1</xdr:col>
                    <xdr:colOff>590550</xdr:colOff>
                    <xdr:row>62</xdr:row>
                    <xdr:rowOff>19050</xdr:rowOff>
                  </to>
                </anchor>
              </controlPr>
            </control>
          </mc:Choice>
        </mc:AlternateContent>
        <mc:AlternateContent xmlns:mc="http://schemas.openxmlformats.org/markup-compatibility/2006">
          <mc:Choice Requires="x14">
            <control shapeId="1040" r:id="rId19" name="Check Box 16">
              <controlPr defaultSize="0" autoFill="0" autoLine="0" autoPict="0">
                <anchor moveWithCells="1">
                  <from>
                    <xdr:col>0</xdr:col>
                    <xdr:colOff>247650</xdr:colOff>
                    <xdr:row>64</xdr:row>
                    <xdr:rowOff>361950</xdr:rowOff>
                  </from>
                  <to>
                    <xdr:col>1</xdr:col>
                    <xdr:colOff>590550</xdr:colOff>
                    <xdr:row>66</xdr:row>
                    <xdr:rowOff>19050</xdr:rowOff>
                  </to>
                </anchor>
              </controlPr>
            </control>
          </mc:Choice>
        </mc:AlternateContent>
        <mc:AlternateContent xmlns:mc="http://schemas.openxmlformats.org/markup-compatibility/2006">
          <mc:Choice Requires="x14">
            <control shapeId="1041" r:id="rId20" name="Check Box 17">
              <controlPr defaultSize="0" autoFill="0" autoLine="0" autoPict="0">
                <anchor moveWithCells="1">
                  <from>
                    <xdr:col>1</xdr:col>
                    <xdr:colOff>0</xdr:colOff>
                    <xdr:row>66</xdr:row>
                    <xdr:rowOff>400050</xdr:rowOff>
                  </from>
                  <to>
                    <xdr:col>1</xdr:col>
                    <xdr:colOff>590550</xdr:colOff>
                    <xdr:row>68</xdr:row>
                    <xdr:rowOff>19050</xdr:rowOff>
                  </to>
                </anchor>
              </controlPr>
            </control>
          </mc:Choice>
        </mc:AlternateContent>
        <mc:AlternateContent xmlns:mc="http://schemas.openxmlformats.org/markup-compatibility/2006">
          <mc:Choice Requires="x14">
            <control shapeId="1042" r:id="rId21" name="Check Box 18">
              <controlPr defaultSize="0" autoFill="0" autoLine="0" autoPict="0">
                <anchor moveWithCells="1">
                  <from>
                    <xdr:col>0</xdr:col>
                    <xdr:colOff>247650</xdr:colOff>
                    <xdr:row>70</xdr:row>
                    <xdr:rowOff>361950</xdr:rowOff>
                  </from>
                  <to>
                    <xdr:col>1</xdr:col>
                    <xdr:colOff>590550</xdr:colOff>
                    <xdr:row>72</xdr:row>
                    <xdr:rowOff>19050</xdr:rowOff>
                  </to>
                </anchor>
              </controlPr>
            </control>
          </mc:Choice>
        </mc:AlternateContent>
        <mc:AlternateContent xmlns:mc="http://schemas.openxmlformats.org/markup-compatibility/2006">
          <mc:Choice Requires="x14">
            <control shapeId="1043" r:id="rId22" name="Check Box 19">
              <controlPr defaultSize="0" autoFill="0" autoLine="0" autoPict="0">
                <anchor moveWithCells="1">
                  <from>
                    <xdr:col>0</xdr:col>
                    <xdr:colOff>209550</xdr:colOff>
                    <xdr:row>72</xdr:row>
                    <xdr:rowOff>361950</xdr:rowOff>
                  </from>
                  <to>
                    <xdr:col>1</xdr:col>
                    <xdr:colOff>590550</xdr:colOff>
                    <xdr:row>74</xdr:row>
                    <xdr:rowOff>19050</xdr:rowOff>
                  </to>
                </anchor>
              </controlPr>
            </control>
          </mc:Choice>
        </mc:AlternateContent>
        <mc:AlternateContent xmlns:mc="http://schemas.openxmlformats.org/markup-compatibility/2006">
          <mc:Choice Requires="x14">
            <control shapeId="1044" r:id="rId23" name="Check Box 20">
              <controlPr defaultSize="0" autoFill="0" autoLine="0" autoPict="0">
                <anchor moveWithCells="1">
                  <from>
                    <xdr:col>0</xdr:col>
                    <xdr:colOff>228600</xdr:colOff>
                    <xdr:row>76</xdr:row>
                    <xdr:rowOff>333375</xdr:rowOff>
                  </from>
                  <to>
                    <xdr:col>2</xdr:col>
                    <xdr:colOff>9525</xdr:colOff>
                    <xdr:row>78</xdr:row>
                    <xdr:rowOff>28575</xdr:rowOff>
                  </to>
                </anchor>
              </controlPr>
            </control>
          </mc:Choice>
        </mc:AlternateContent>
        <mc:AlternateContent xmlns:mc="http://schemas.openxmlformats.org/markup-compatibility/2006">
          <mc:Choice Requires="x14">
            <control shapeId="1045" r:id="rId24" name="Check Box 21">
              <controlPr defaultSize="0" autoFill="0" autoLine="0" autoPict="0">
                <anchor moveWithCells="1">
                  <from>
                    <xdr:col>0</xdr:col>
                    <xdr:colOff>228600</xdr:colOff>
                    <xdr:row>79</xdr:row>
                    <xdr:rowOff>0</xdr:rowOff>
                  </from>
                  <to>
                    <xdr:col>1</xdr:col>
                    <xdr:colOff>590550</xdr:colOff>
                    <xdr:row>80</xdr:row>
                    <xdr:rowOff>19050</xdr:rowOff>
                  </to>
                </anchor>
              </controlPr>
            </control>
          </mc:Choice>
        </mc:AlternateContent>
        <mc:AlternateContent xmlns:mc="http://schemas.openxmlformats.org/markup-compatibility/2006">
          <mc:Choice Requires="x14">
            <control shapeId="1046" r:id="rId25" name="Check Box 22">
              <controlPr defaultSize="0" autoFill="0" autoLine="0" autoPict="0">
                <anchor moveWithCells="1">
                  <from>
                    <xdr:col>1</xdr:col>
                    <xdr:colOff>0</xdr:colOff>
                    <xdr:row>83</xdr:row>
                    <xdr:rowOff>381000</xdr:rowOff>
                  </from>
                  <to>
                    <xdr:col>1</xdr:col>
                    <xdr:colOff>590550</xdr:colOff>
                    <xdr:row>85</xdr:row>
                    <xdr:rowOff>0</xdr:rowOff>
                  </to>
                </anchor>
              </controlPr>
            </control>
          </mc:Choice>
        </mc:AlternateContent>
        <mc:AlternateContent xmlns:mc="http://schemas.openxmlformats.org/markup-compatibility/2006">
          <mc:Choice Requires="x14">
            <control shapeId="1047" r:id="rId26" name="Check Box 23">
              <controlPr defaultSize="0" autoFill="0" autoLine="0" autoPict="0">
                <anchor moveWithCells="1">
                  <from>
                    <xdr:col>0</xdr:col>
                    <xdr:colOff>247650</xdr:colOff>
                    <xdr:row>85</xdr:row>
                    <xdr:rowOff>381000</xdr:rowOff>
                  </from>
                  <to>
                    <xdr:col>1</xdr:col>
                    <xdr:colOff>590550</xdr:colOff>
                    <xdr:row>87</xdr:row>
                    <xdr:rowOff>0</xdr:rowOff>
                  </to>
                </anchor>
              </controlPr>
            </control>
          </mc:Choice>
        </mc:AlternateContent>
        <mc:AlternateContent xmlns:mc="http://schemas.openxmlformats.org/markup-compatibility/2006">
          <mc:Choice Requires="x14">
            <control shapeId="1048" r:id="rId27" name="Check Box 24">
              <controlPr defaultSize="0" autoFill="0" autoLine="0" autoPict="0">
                <anchor moveWithCells="1">
                  <from>
                    <xdr:col>1</xdr:col>
                    <xdr:colOff>0</xdr:colOff>
                    <xdr:row>89</xdr:row>
                    <xdr:rowOff>381000</xdr:rowOff>
                  </from>
                  <to>
                    <xdr:col>1</xdr:col>
                    <xdr:colOff>590550</xdr:colOff>
                    <xdr:row>91</xdr:row>
                    <xdr:rowOff>0</xdr:rowOff>
                  </to>
                </anchor>
              </controlPr>
            </control>
          </mc:Choice>
        </mc:AlternateContent>
        <mc:AlternateContent xmlns:mc="http://schemas.openxmlformats.org/markup-compatibility/2006">
          <mc:Choice Requires="x14">
            <control shapeId="1049" r:id="rId28" name="Check Box 25">
              <controlPr defaultSize="0" autoFill="0" autoLine="0" autoPict="0">
                <anchor moveWithCells="1">
                  <from>
                    <xdr:col>0</xdr:col>
                    <xdr:colOff>247650</xdr:colOff>
                    <xdr:row>91</xdr:row>
                    <xdr:rowOff>381000</xdr:rowOff>
                  </from>
                  <to>
                    <xdr:col>1</xdr:col>
                    <xdr:colOff>590550</xdr:colOff>
                    <xdr:row>93</xdr:row>
                    <xdr:rowOff>9525</xdr:rowOff>
                  </to>
                </anchor>
              </controlPr>
            </control>
          </mc:Choice>
        </mc:AlternateContent>
        <mc:AlternateContent xmlns:mc="http://schemas.openxmlformats.org/markup-compatibility/2006">
          <mc:Choice Requires="x14">
            <control shapeId="1050" r:id="rId29" name="Check Box 26">
              <controlPr defaultSize="0" autoFill="0" autoLine="0" autoPict="0">
                <anchor moveWithCells="1">
                  <from>
                    <xdr:col>1</xdr:col>
                    <xdr:colOff>0</xdr:colOff>
                    <xdr:row>95</xdr:row>
                    <xdr:rowOff>381000</xdr:rowOff>
                  </from>
                  <to>
                    <xdr:col>1</xdr:col>
                    <xdr:colOff>590550</xdr:colOff>
                    <xdr:row>97</xdr:row>
                    <xdr:rowOff>19050</xdr:rowOff>
                  </to>
                </anchor>
              </controlPr>
            </control>
          </mc:Choice>
        </mc:AlternateContent>
        <mc:AlternateContent xmlns:mc="http://schemas.openxmlformats.org/markup-compatibility/2006">
          <mc:Choice Requires="x14">
            <control shapeId="1051" r:id="rId30" name="Check Box 27">
              <controlPr defaultSize="0" autoFill="0" autoLine="0" autoPict="0">
                <anchor moveWithCells="1">
                  <from>
                    <xdr:col>0</xdr:col>
                    <xdr:colOff>247650</xdr:colOff>
                    <xdr:row>97</xdr:row>
                    <xdr:rowOff>381000</xdr:rowOff>
                  </from>
                  <to>
                    <xdr:col>1</xdr:col>
                    <xdr:colOff>590550</xdr:colOff>
                    <xdr:row>99</xdr:row>
                    <xdr:rowOff>19050</xdr:rowOff>
                  </to>
                </anchor>
              </controlPr>
            </control>
          </mc:Choice>
        </mc:AlternateContent>
        <mc:AlternateContent xmlns:mc="http://schemas.openxmlformats.org/markup-compatibility/2006">
          <mc:Choice Requires="x14">
            <control shapeId="1052" r:id="rId31" name="Check Box 28">
              <controlPr defaultSize="0" autoFill="0" autoLine="0" autoPict="0">
                <anchor moveWithCells="1">
                  <from>
                    <xdr:col>1</xdr:col>
                    <xdr:colOff>0</xdr:colOff>
                    <xdr:row>101</xdr:row>
                    <xdr:rowOff>381000</xdr:rowOff>
                  </from>
                  <to>
                    <xdr:col>1</xdr:col>
                    <xdr:colOff>590550</xdr:colOff>
                    <xdr:row>103</xdr:row>
                    <xdr:rowOff>19050</xdr:rowOff>
                  </to>
                </anchor>
              </controlPr>
            </control>
          </mc:Choice>
        </mc:AlternateContent>
        <mc:AlternateContent xmlns:mc="http://schemas.openxmlformats.org/markup-compatibility/2006">
          <mc:Choice Requires="x14">
            <control shapeId="1053" r:id="rId32" name="Check Box 29">
              <controlPr defaultSize="0" autoFill="0" autoLine="0" autoPict="0">
                <anchor moveWithCells="1">
                  <from>
                    <xdr:col>0</xdr:col>
                    <xdr:colOff>247650</xdr:colOff>
                    <xdr:row>103</xdr:row>
                    <xdr:rowOff>381000</xdr:rowOff>
                  </from>
                  <to>
                    <xdr:col>1</xdr:col>
                    <xdr:colOff>590550</xdr:colOff>
                    <xdr:row>105</xdr:row>
                    <xdr:rowOff>19050</xdr:rowOff>
                  </to>
                </anchor>
              </controlPr>
            </control>
          </mc:Choice>
        </mc:AlternateContent>
        <mc:AlternateContent xmlns:mc="http://schemas.openxmlformats.org/markup-compatibility/2006">
          <mc:Choice Requires="x14">
            <control shapeId="1054" r:id="rId33" name="Check Box 30">
              <controlPr defaultSize="0" autoFill="0" autoLine="0" autoPict="0">
                <anchor moveWithCells="1">
                  <from>
                    <xdr:col>1</xdr:col>
                    <xdr:colOff>0</xdr:colOff>
                    <xdr:row>107</xdr:row>
                    <xdr:rowOff>381000</xdr:rowOff>
                  </from>
                  <to>
                    <xdr:col>1</xdr:col>
                    <xdr:colOff>590550</xdr:colOff>
                    <xdr:row>109</xdr:row>
                    <xdr:rowOff>19050</xdr:rowOff>
                  </to>
                </anchor>
              </controlPr>
            </control>
          </mc:Choice>
        </mc:AlternateContent>
        <mc:AlternateContent xmlns:mc="http://schemas.openxmlformats.org/markup-compatibility/2006">
          <mc:Choice Requires="x14">
            <control shapeId="1055" r:id="rId34" name="Check Box 31">
              <controlPr defaultSize="0" autoFill="0" autoLine="0" autoPict="0">
                <anchor moveWithCells="1">
                  <from>
                    <xdr:col>0</xdr:col>
                    <xdr:colOff>247650</xdr:colOff>
                    <xdr:row>109</xdr:row>
                    <xdr:rowOff>381000</xdr:rowOff>
                  </from>
                  <to>
                    <xdr:col>1</xdr:col>
                    <xdr:colOff>590550</xdr:colOff>
                    <xdr:row>111</xdr:row>
                    <xdr:rowOff>19050</xdr:rowOff>
                  </to>
                </anchor>
              </controlPr>
            </control>
          </mc:Choice>
        </mc:AlternateContent>
        <mc:AlternateContent xmlns:mc="http://schemas.openxmlformats.org/markup-compatibility/2006">
          <mc:Choice Requires="x14">
            <control shapeId="1056" r:id="rId35" name="Check Box 32">
              <controlPr defaultSize="0" autoFill="0" autoLine="0" autoPict="0">
                <anchor moveWithCells="1">
                  <from>
                    <xdr:col>1</xdr:col>
                    <xdr:colOff>0</xdr:colOff>
                    <xdr:row>114</xdr:row>
                    <xdr:rowOff>381000</xdr:rowOff>
                  </from>
                  <to>
                    <xdr:col>1</xdr:col>
                    <xdr:colOff>590550</xdr:colOff>
                    <xdr:row>116</xdr:row>
                    <xdr:rowOff>19050</xdr:rowOff>
                  </to>
                </anchor>
              </controlPr>
            </control>
          </mc:Choice>
        </mc:AlternateContent>
        <mc:AlternateContent xmlns:mc="http://schemas.openxmlformats.org/markup-compatibility/2006">
          <mc:Choice Requires="x14">
            <control shapeId="1057" r:id="rId36" name="Check Box 33">
              <controlPr defaultSize="0" autoFill="0" autoLine="0" autoPict="0">
                <anchor moveWithCells="1">
                  <from>
                    <xdr:col>0</xdr:col>
                    <xdr:colOff>228600</xdr:colOff>
                    <xdr:row>117</xdr:row>
                    <xdr:rowOff>28575</xdr:rowOff>
                  </from>
                  <to>
                    <xdr:col>2</xdr:col>
                    <xdr:colOff>0</xdr:colOff>
                    <xdr:row>118</xdr:row>
                    <xdr:rowOff>0</xdr:rowOff>
                  </to>
                </anchor>
              </controlPr>
            </control>
          </mc:Choice>
        </mc:AlternateContent>
        <mc:AlternateContent xmlns:mc="http://schemas.openxmlformats.org/markup-compatibility/2006">
          <mc:Choice Requires="x14">
            <control shapeId="1058" r:id="rId37" name="Check Box 34">
              <controlPr defaultSize="0" autoFill="0" autoLine="0" autoPict="0">
                <anchor moveWithCells="1">
                  <from>
                    <xdr:col>1</xdr:col>
                    <xdr:colOff>0</xdr:colOff>
                    <xdr:row>120</xdr:row>
                    <xdr:rowOff>381000</xdr:rowOff>
                  </from>
                  <to>
                    <xdr:col>1</xdr:col>
                    <xdr:colOff>590550</xdr:colOff>
                    <xdr:row>122</xdr:row>
                    <xdr:rowOff>19050</xdr:rowOff>
                  </to>
                </anchor>
              </controlPr>
            </control>
          </mc:Choice>
        </mc:AlternateContent>
        <mc:AlternateContent xmlns:mc="http://schemas.openxmlformats.org/markup-compatibility/2006">
          <mc:Choice Requires="x14">
            <control shapeId="1059" r:id="rId38" name="Check Box 35">
              <controlPr defaultSize="0" autoFill="0" autoLine="0" autoPict="0">
                <anchor moveWithCells="1">
                  <from>
                    <xdr:col>0</xdr:col>
                    <xdr:colOff>209550</xdr:colOff>
                    <xdr:row>123</xdr:row>
                    <xdr:rowOff>28575</xdr:rowOff>
                  </from>
                  <to>
                    <xdr:col>1</xdr:col>
                    <xdr:colOff>561975</xdr:colOff>
                    <xdr:row>124</xdr:row>
                    <xdr:rowOff>28575</xdr:rowOff>
                  </to>
                </anchor>
              </controlPr>
            </control>
          </mc:Choice>
        </mc:AlternateContent>
        <mc:AlternateContent xmlns:mc="http://schemas.openxmlformats.org/markup-compatibility/2006">
          <mc:Choice Requires="x14">
            <control shapeId="1060" r:id="rId39" name="Check Box 36">
              <controlPr defaultSize="0" autoFill="0" autoLine="0" autoPict="0">
                <anchor moveWithCells="1">
                  <from>
                    <xdr:col>1</xdr:col>
                    <xdr:colOff>0</xdr:colOff>
                    <xdr:row>126</xdr:row>
                    <xdr:rowOff>381000</xdr:rowOff>
                  </from>
                  <to>
                    <xdr:col>1</xdr:col>
                    <xdr:colOff>590550</xdr:colOff>
                    <xdr:row>128</xdr:row>
                    <xdr:rowOff>19050</xdr:rowOff>
                  </to>
                </anchor>
              </controlPr>
            </control>
          </mc:Choice>
        </mc:AlternateContent>
        <mc:AlternateContent xmlns:mc="http://schemas.openxmlformats.org/markup-compatibility/2006">
          <mc:Choice Requires="x14">
            <control shapeId="1061" r:id="rId40" name="Check Box 37">
              <controlPr defaultSize="0" autoFill="0" autoLine="0" autoPict="0">
                <anchor moveWithCells="1">
                  <from>
                    <xdr:col>0</xdr:col>
                    <xdr:colOff>247650</xdr:colOff>
                    <xdr:row>128</xdr:row>
                    <xdr:rowOff>381000</xdr:rowOff>
                  </from>
                  <to>
                    <xdr:col>1</xdr:col>
                    <xdr:colOff>590550</xdr:colOff>
                    <xdr:row>130</xdr:row>
                    <xdr:rowOff>9525</xdr:rowOff>
                  </to>
                </anchor>
              </controlPr>
            </control>
          </mc:Choice>
        </mc:AlternateContent>
        <mc:AlternateContent xmlns:mc="http://schemas.openxmlformats.org/markup-compatibility/2006">
          <mc:Choice Requires="x14">
            <control shapeId="1062" r:id="rId41" name="Check Box 38">
              <controlPr defaultSize="0" autoFill="0" autoLine="0" autoPict="0">
                <anchor moveWithCells="1">
                  <from>
                    <xdr:col>1</xdr:col>
                    <xdr:colOff>0</xdr:colOff>
                    <xdr:row>132</xdr:row>
                    <xdr:rowOff>381000</xdr:rowOff>
                  </from>
                  <to>
                    <xdr:col>1</xdr:col>
                    <xdr:colOff>590550</xdr:colOff>
                    <xdr:row>134</xdr:row>
                    <xdr:rowOff>19050</xdr:rowOff>
                  </to>
                </anchor>
              </controlPr>
            </control>
          </mc:Choice>
        </mc:AlternateContent>
        <mc:AlternateContent xmlns:mc="http://schemas.openxmlformats.org/markup-compatibility/2006">
          <mc:Choice Requires="x14">
            <control shapeId="1063" r:id="rId42" name="Check Box 39">
              <controlPr defaultSize="0" autoFill="0" autoLine="0" autoPict="0">
                <anchor moveWithCells="1">
                  <from>
                    <xdr:col>0</xdr:col>
                    <xdr:colOff>247650</xdr:colOff>
                    <xdr:row>134</xdr:row>
                    <xdr:rowOff>381000</xdr:rowOff>
                  </from>
                  <to>
                    <xdr:col>1</xdr:col>
                    <xdr:colOff>590550</xdr:colOff>
                    <xdr:row>136</xdr:row>
                    <xdr:rowOff>19050</xdr:rowOff>
                  </to>
                </anchor>
              </controlPr>
            </control>
          </mc:Choice>
        </mc:AlternateContent>
        <mc:AlternateContent xmlns:mc="http://schemas.openxmlformats.org/markup-compatibility/2006">
          <mc:Choice Requires="x14">
            <control shapeId="1064" r:id="rId43" name="Check Box 40">
              <controlPr defaultSize="0" autoFill="0" autoLine="0" autoPict="0">
                <anchor moveWithCells="1">
                  <from>
                    <xdr:col>1</xdr:col>
                    <xdr:colOff>0</xdr:colOff>
                    <xdr:row>138</xdr:row>
                    <xdr:rowOff>381000</xdr:rowOff>
                  </from>
                  <to>
                    <xdr:col>1</xdr:col>
                    <xdr:colOff>590550</xdr:colOff>
                    <xdr:row>139</xdr:row>
                    <xdr:rowOff>180975</xdr:rowOff>
                  </to>
                </anchor>
              </controlPr>
            </control>
          </mc:Choice>
        </mc:AlternateContent>
        <mc:AlternateContent xmlns:mc="http://schemas.openxmlformats.org/markup-compatibility/2006">
          <mc:Choice Requires="x14">
            <control shapeId="1065" r:id="rId44" name="Check Box 41">
              <controlPr defaultSize="0" autoFill="0" autoLine="0" autoPict="0">
                <anchor moveWithCells="1">
                  <from>
                    <xdr:col>0</xdr:col>
                    <xdr:colOff>247650</xdr:colOff>
                    <xdr:row>140</xdr:row>
                    <xdr:rowOff>381000</xdr:rowOff>
                  </from>
                  <to>
                    <xdr:col>1</xdr:col>
                    <xdr:colOff>590550</xdr:colOff>
                    <xdr:row>142</xdr:row>
                    <xdr:rowOff>19050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4A34B-7467-40C8-8BFD-384C58256FA5}">
  <dimension ref="B7:M72"/>
  <sheetViews>
    <sheetView showGridLines="0" zoomScale="160" zoomScaleNormal="160" workbookViewId="0">
      <selection activeCell="A49" sqref="A49"/>
    </sheetView>
  </sheetViews>
  <sheetFormatPr defaultRowHeight="15" x14ac:dyDescent="0.25"/>
  <sheetData>
    <row r="7" spans="2:10" ht="26.25" customHeight="1" x14ac:dyDescent="0.35">
      <c r="B7" s="15" t="s">
        <v>89</v>
      </c>
      <c r="C7" s="15"/>
      <c r="D7" s="15"/>
      <c r="E7" s="15"/>
      <c r="F7" s="15"/>
      <c r="G7" s="15"/>
      <c r="H7" s="15"/>
      <c r="I7" s="15"/>
    </row>
    <row r="9" spans="2:10" ht="15.75" x14ac:dyDescent="0.25">
      <c r="B9" s="14" t="s">
        <v>90</v>
      </c>
    </row>
    <row r="10" spans="2:10" ht="75" customHeight="1" x14ac:dyDescent="0.25">
      <c r="B10" s="18" t="s">
        <v>91</v>
      </c>
      <c r="C10" s="18"/>
      <c r="D10" s="18"/>
      <c r="E10" s="18"/>
      <c r="F10" s="18"/>
      <c r="G10" s="18"/>
      <c r="H10" s="18"/>
      <c r="I10" s="18"/>
      <c r="J10" s="18"/>
    </row>
    <row r="12" spans="2:10" ht="15.75" x14ac:dyDescent="0.25">
      <c r="B12" s="14" t="s">
        <v>92</v>
      </c>
    </row>
    <row r="13" spans="2:10" ht="60.75" customHeight="1" x14ac:dyDescent="0.25">
      <c r="B13" s="18" t="s">
        <v>93</v>
      </c>
      <c r="C13" s="18"/>
      <c r="D13" s="18"/>
      <c r="E13" s="18"/>
      <c r="F13" s="18"/>
      <c r="G13" s="18"/>
      <c r="H13" s="18"/>
      <c r="I13" s="18"/>
      <c r="J13" s="18"/>
    </row>
    <row r="15" spans="2:10" ht="15.75" x14ac:dyDescent="0.25">
      <c r="B15" s="14" t="s">
        <v>94</v>
      </c>
    </row>
    <row r="16" spans="2:10" ht="46.5" customHeight="1" x14ac:dyDescent="0.25">
      <c r="B16" s="18" t="s">
        <v>95</v>
      </c>
      <c r="C16" s="18"/>
      <c r="D16" s="18"/>
      <c r="E16" s="18"/>
      <c r="F16" s="18"/>
      <c r="G16" s="18"/>
      <c r="H16" s="18"/>
      <c r="I16" s="18"/>
      <c r="J16" s="18"/>
    </row>
    <row r="18" spans="2:10" ht="15.75" x14ac:dyDescent="0.25">
      <c r="B18" s="14" t="s">
        <v>96</v>
      </c>
    </row>
    <row r="19" spans="2:10" ht="91.5" customHeight="1" x14ac:dyDescent="0.25">
      <c r="B19" s="18" t="s">
        <v>97</v>
      </c>
      <c r="C19" s="18"/>
      <c r="D19" s="18"/>
      <c r="E19" s="18"/>
      <c r="F19" s="18"/>
      <c r="G19" s="18"/>
      <c r="H19" s="18"/>
      <c r="I19" s="18"/>
      <c r="J19" s="18"/>
    </row>
    <row r="21" spans="2:10" ht="15.75" x14ac:dyDescent="0.25">
      <c r="B21" s="14" t="s">
        <v>98</v>
      </c>
    </row>
    <row r="22" spans="2:10" ht="72.75" customHeight="1" x14ac:dyDescent="0.25">
      <c r="B22" s="18" t="s">
        <v>99</v>
      </c>
      <c r="C22" s="18"/>
      <c r="D22" s="18"/>
      <c r="E22" s="18"/>
      <c r="F22" s="18"/>
      <c r="G22" s="18"/>
      <c r="H22" s="18"/>
      <c r="I22" s="18"/>
      <c r="J22" s="18"/>
    </row>
    <row r="24" spans="2:10" ht="15.75" x14ac:dyDescent="0.25">
      <c r="B24" s="14" t="s">
        <v>100</v>
      </c>
    </row>
    <row r="25" spans="2:10" ht="108.75" customHeight="1" x14ac:dyDescent="0.25">
      <c r="B25" s="18" t="s">
        <v>101</v>
      </c>
      <c r="C25" s="18"/>
      <c r="D25" s="18"/>
      <c r="E25" s="18"/>
      <c r="F25" s="18"/>
      <c r="G25" s="18"/>
      <c r="H25" s="18"/>
      <c r="I25" s="18"/>
      <c r="J25" s="18"/>
    </row>
    <row r="27" spans="2:10" ht="15.75" x14ac:dyDescent="0.25">
      <c r="B27" s="14" t="s">
        <v>102</v>
      </c>
      <c r="C27" s="14"/>
    </row>
    <row r="28" spans="2:10" ht="66.75" customHeight="1" x14ac:dyDescent="0.25">
      <c r="B28" s="18" t="s">
        <v>103</v>
      </c>
      <c r="C28" s="18"/>
      <c r="D28" s="18"/>
      <c r="E28" s="18"/>
      <c r="F28" s="18"/>
      <c r="G28" s="18"/>
      <c r="H28" s="18"/>
      <c r="I28" s="18"/>
      <c r="J28" s="18"/>
    </row>
    <row r="30" spans="2:10" ht="15.75" x14ac:dyDescent="0.25">
      <c r="B30" s="14" t="s">
        <v>104</v>
      </c>
    </row>
    <row r="31" spans="2:10" ht="63" customHeight="1" x14ac:dyDescent="0.25">
      <c r="B31" s="18" t="s">
        <v>105</v>
      </c>
      <c r="C31" s="18"/>
      <c r="D31" s="18"/>
      <c r="E31" s="18"/>
      <c r="F31" s="18"/>
      <c r="G31" s="18"/>
      <c r="H31" s="18"/>
      <c r="I31" s="18"/>
      <c r="J31" s="18"/>
    </row>
    <row r="33" spans="2:10" ht="15.75" x14ac:dyDescent="0.25">
      <c r="B33" s="14" t="s">
        <v>106</v>
      </c>
    </row>
    <row r="34" spans="2:10" ht="63.75" customHeight="1" x14ac:dyDescent="0.25">
      <c r="B34" s="18" t="s">
        <v>107</v>
      </c>
      <c r="C34" s="18"/>
      <c r="D34" s="18"/>
      <c r="E34" s="18"/>
      <c r="F34" s="18"/>
      <c r="G34" s="18"/>
      <c r="H34" s="18"/>
      <c r="I34" s="18"/>
      <c r="J34" s="18"/>
    </row>
    <row r="36" spans="2:10" ht="15.75" x14ac:dyDescent="0.25">
      <c r="B36" s="14" t="s">
        <v>108</v>
      </c>
    </row>
    <row r="37" spans="2:10" ht="64.5" customHeight="1" x14ac:dyDescent="0.25">
      <c r="B37" s="18" t="s">
        <v>109</v>
      </c>
      <c r="C37" s="18"/>
      <c r="D37" s="18"/>
      <c r="E37" s="18"/>
      <c r="F37" s="18"/>
      <c r="G37" s="18"/>
      <c r="H37" s="18"/>
      <c r="I37" s="18"/>
      <c r="J37" s="18"/>
    </row>
    <row r="39" spans="2:10" ht="15.75" x14ac:dyDescent="0.25">
      <c r="B39" s="14" t="s">
        <v>110</v>
      </c>
    </row>
    <row r="40" spans="2:10" ht="60.75" customHeight="1" x14ac:dyDescent="0.25">
      <c r="B40" s="18" t="s">
        <v>111</v>
      </c>
      <c r="C40" s="18"/>
      <c r="D40" s="18"/>
      <c r="E40" s="18"/>
      <c r="F40" s="18"/>
      <c r="G40" s="18"/>
      <c r="H40" s="18"/>
      <c r="I40" s="18"/>
      <c r="J40" s="18"/>
    </row>
    <row r="42" spans="2:10" ht="15.75" x14ac:dyDescent="0.25">
      <c r="B42" s="14" t="s">
        <v>112</v>
      </c>
    </row>
    <row r="43" spans="2:10" ht="60.75" customHeight="1" x14ac:dyDescent="0.25">
      <c r="B43" s="18" t="s">
        <v>113</v>
      </c>
      <c r="C43" s="18"/>
      <c r="D43" s="18"/>
      <c r="E43" s="18"/>
      <c r="F43" s="18"/>
      <c r="G43" s="18"/>
      <c r="H43" s="18"/>
      <c r="I43" s="18"/>
      <c r="J43" s="18"/>
    </row>
    <row r="45" spans="2:10" ht="15.75" x14ac:dyDescent="0.25">
      <c r="B45" s="14" t="s">
        <v>114</v>
      </c>
    </row>
    <row r="46" spans="2:10" ht="64.5" customHeight="1" x14ac:dyDescent="0.25">
      <c r="B46" s="18" t="s">
        <v>115</v>
      </c>
      <c r="C46" s="18"/>
      <c r="D46" s="18"/>
      <c r="E46" s="18"/>
      <c r="F46" s="18"/>
      <c r="G46" s="18"/>
      <c r="H46" s="18"/>
      <c r="I46" s="18"/>
      <c r="J46" s="18"/>
    </row>
    <row r="48" spans="2:10" ht="15.75" x14ac:dyDescent="0.25">
      <c r="B48" s="14" t="s">
        <v>116</v>
      </c>
    </row>
    <row r="49" spans="2:10" ht="61.5" customHeight="1" x14ac:dyDescent="0.25">
      <c r="B49" s="18" t="s">
        <v>117</v>
      </c>
      <c r="C49" s="18"/>
      <c r="D49" s="18"/>
      <c r="E49" s="18"/>
      <c r="F49" s="18"/>
      <c r="G49" s="18"/>
      <c r="H49" s="18"/>
      <c r="I49" s="18"/>
      <c r="J49" s="18"/>
    </row>
    <row r="51" spans="2:10" ht="15.75" x14ac:dyDescent="0.25">
      <c r="B51" s="14" t="s">
        <v>118</v>
      </c>
    </row>
    <row r="52" spans="2:10" ht="66" customHeight="1" x14ac:dyDescent="0.25">
      <c r="B52" s="18" t="s">
        <v>119</v>
      </c>
      <c r="C52" s="18"/>
      <c r="D52" s="18"/>
      <c r="E52" s="18"/>
      <c r="F52" s="18"/>
      <c r="G52" s="18"/>
      <c r="H52" s="18"/>
      <c r="I52" s="18"/>
      <c r="J52" s="18"/>
    </row>
    <row r="54" spans="2:10" ht="15.75" customHeight="1" x14ac:dyDescent="0.25">
      <c r="B54" s="14" t="s">
        <v>120</v>
      </c>
    </row>
    <row r="55" spans="2:10" ht="65.25" customHeight="1" x14ac:dyDescent="0.25">
      <c r="B55" s="18" t="s">
        <v>121</v>
      </c>
      <c r="C55" s="18"/>
      <c r="D55" s="18"/>
      <c r="E55" s="18"/>
      <c r="F55" s="18"/>
      <c r="G55" s="18"/>
      <c r="H55" s="18"/>
      <c r="I55" s="18"/>
      <c r="J55" s="18"/>
    </row>
    <row r="57" spans="2:10" ht="15.75" x14ac:dyDescent="0.25">
      <c r="B57" s="14" t="s">
        <v>122</v>
      </c>
    </row>
    <row r="58" spans="2:10" ht="63" customHeight="1" x14ac:dyDescent="0.25">
      <c r="B58" s="18" t="s">
        <v>123</v>
      </c>
      <c r="C58" s="18"/>
      <c r="D58" s="18"/>
      <c r="E58" s="18"/>
      <c r="F58" s="18"/>
      <c r="G58" s="18"/>
      <c r="H58" s="18"/>
      <c r="I58" s="18"/>
      <c r="J58" s="18"/>
    </row>
    <row r="60" spans="2:10" ht="15.75" x14ac:dyDescent="0.25">
      <c r="B60" s="14" t="s">
        <v>124</v>
      </c>
    </row>
    <row r="61" spans="2:10" ht="58.5" customHeight="1" x14ac:dyDescent="0.25">
      <c r="B61" s="18" t="s">
        <v>125</v>
      </c>
      <c r="C61" s="18"/>
      <c r="D61" s="18"/>
      <c r="E61" s="18"/>
      <c r="F61" s="18"/>
      <c r="G61" s="18"/>
      <c r="H61" s="18"/>
      <c r="I61" s="18"/>
      <c r="J61" s="18"/>
    </row>
    <row r="63" spans="2:10" ht="15.75" customHeight="1" x14ac:dyDescent="0.25">
      <c r="B63" s="14" t="s">
        <v>126</v>
      </c>
    </row>
    <row r="64" spans="2:10" ht="60.75" customHeight="1" x14ac:dyDescent="0.25">
      <c r="B64" s="18" t="s">
        <v>127</v>
      </c>
      <c r="C64" s="18"/>
      <c r="D64" s="18"/>
      <c r="E64" s="18"/>
      <c r="F64" s="18"/>
      <c r="G64" s="18"/>
      <c r="H64" s="18"/>
      <c r="I64" s="18"/>
      <c r="J64" s="18"/>
    </row>
    <row r="66" spans="2:13" ht="15.75" x14ac:dyDescent="0.25">
      <c r="B66" s="14" t="s">
        <v>128</v>
      </c>
    </row>
    <row r="67" spans="2:13" ht="48.75" customHeight="1" x14ac:dyDescent="0.25">
      <c r="B67" s="18" t="s">
        <v>129</v>
      </c>
      <c r="C67" s="18"/>
      <c r="D67" s="18"/>
      <c r="E67" s="18"/>
      <c r="F67" s="18"/>
      <c r="G67" s="18"/>
      <c r="H67" s="18"/>
      <c r="I67" s="18"/>
      <c r="J67" s="18"/>
    </row>
    <row r="71" spans="2:13" ht="15.75" x14ac:dyDescent="0.25">
      <c r="E71" s="14"/>
    </row>
    <row r="72" spans="2:13" x14ac:dyDescent="0.25">
      <c r="E72" s="18"/>
      <c r="F72" s="18"/>
      <c r="G72" s="18"/>
      <c r="H72" s="18"/>
      <c r="I72" s="18"/>
      <c r="J72" s="18"/>
      <c r="K72" s="18"/>
      <c r="L72" s="18"/>
      <c r="M72" s="18"/>
    </row>
  </sheetData>
  <mergeCells count="22">
    <mergeCell ref="E72:M72"/>
    <mergeCell ref="B67:J67"/>
    <mergeCell ref="B55:J55"/>
    <mergeCell ref="B58:J58"/>
    <mergeCell ref="B61:J61"/>
    <mergeCell ref="B64:J64"/>
    <mergeCell ref="B52:J52"/>
    <mergeCell ref="B22:J22"/>
    <mergeCell ref="B25:J25"/>
    <mergeCell ref="B28:J28"/>
    <mergeCell ref="B31:J31"/>
    <mergeCell ref="B34:J34"/>
    <mergeCell ref="B37:J37"/>
    <mergeCell ref="B40:J40"/>
    <mergeCell ref="B43:J43"/>
    <mergeCell ref="B46:J46"/>
    <mergeCell ref="B49:J49"/>
    <mergeCell ref="B7:I7"/>
    <mergeCell ref="B10:J10"/>
    <mergeCell ref="B13:J13"/>
    <mergeCell ref="B16:J16"/>
    <mergeCell ref="B19:J19"/>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Darbalapiai</vt:lpstr>
      </vt:variant>
      <vt:variant>
        <vt:i4>3</vt:i4>
      </vt:variant>
    </vt:vector>
  </HeadingPairs>
  <TitlesOfParts>
    <vt:vector size="3" baseType="lpstr">
      <vt:lpstr>Hiden</vt:lpstr>
      <vt:lpstr>EVALUACIÓN DEL NIVEL DE DIGITAL</vt:lpstr>
      <vt:lpstr>GLOSARIO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Vaida Sinkeviciene</dc:creator>
  <cp:lastModifiedBy>Vaida Sinkeviciene</cp:lastModifiedBy>
  <dcterms:created xsi:type="dcterms:W3CDTF">2024-04-12T15:55:22Z</dcterms:created>
  <dcterms:modified xsi:type="dcterms:W3CDTF">2024-07-18T11:22:57Z</dcterms:modified>
</cp:coreProperties>
</file>