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mc:AlternateContent xmlns:mc="http://schemas.openxmlformats.org/markup-compatibility/2006">
    <mc:Choice Requires="x15">
      <x15ac:absPath xmlns:x15ac="http://schemas.microsoft.com/office/spreadsheetml/2010/11/ac" url="G:\.shortcut-targets-by-id\11TuzgpH2pjzx5MYYLMMkljdeW1T7OCbk\CIRCLE 2\WP 2\R2.3_Tools\Agriculture\Zip files\ES\RP1\"/>
    </mc:Choice>
  </mc:AlternateContent>
  <xr:revisionPtr revIDLastSave="0" documentId="13_ncr:1_{27DE70EB-FBC0-4432-84E2-637A8FCE9EAF}" xr6:coauthVersionLast="47" xr6:coauthVersionMax="47" xr10:uidLastSave="{00000000-0000-0000-0000-000000000000}"/>
  <bookViews>
    <workbookView xWindow="-98" yWindow="-98" windowWidth="28996" windowHeight="17475" xr2:uid="{00000000-000D-0000-FFFF-FFFF00000000}"/>
  </bookViews>
  <sheets>
    <sheet name="Small steps matter" sheetId="1" r:id="rId1"/>
    <sheet name="Hidden" sheetId="2" state="hidden" r:id="rId2"/>
  </sheets>
  <definedNames>
    <definedName name="Carrots">Hidden!$B$6</definedName>
    <definedName name="Lettuce">Hidden!$B$3</definedName>
    <definedName name="No">Hidden!$C$3</definedName>
    <definedName name="Onions">Hidden!$B$5</definedName>
    <definedName name="Potato">Hidden!$B$4</definedName>
    <definedName name="Tomato">Hidden!$B$2</definedName>
    <definedName name="Vegetable">Hidden!$B$2:$B$6</definedName>
    <definedName name="Yes">Hidden!$C$2</definedName>
    <definedName name="YorN">Hidden!$C$2:$C$3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6" roundtripDataChecksum="voECJbSrWjZAsoeMgSLY+jK7xZ1E8UqUYIK6hWTvRvA="/>
    </ext>
  </extLst>
</workbook>
</file>

<file path=xl/calcChain.xml><?xml version="1.0" encoding="utf-8"?>
<calcChain xmlns="http://schemas.openxmlformats.org/spreadsheetml/2006/main">
  <c r="B27" i="1" l="1" a="1"/>
  <c r="B27" i="1" s="1"/>
  <c r="B25" i="1" a="1"/>
  <c r="B25" i="1" s="1"/>
  <c r="B23" i="1" a="1"/>
  <c r="B23" i="1" s="1"/>
  <c r="B10" i="1" a="1"/>
  <c r="B10" i="1" s="1"/>
  <c r="B21" i="1" a="1"/>
  <c r="B21" i="1" s="1"/>
  <c r="B15" i="1" a="1"/>
  <c r="B15" i="1" s="1"/>
  <c r="B18" i="1" a="1"/>
  <c r="B18" i="1" s="1"/>
  <c r="B12" i="1" a="1"/>
  <c r="B12" i="1" s="1"/>
  <c r="B16" i="1" a="1"/>
  <c r="B16" i="1" s="1"/>
  <c r="B13" i="1" a="1"/>
  <c r="B13" i="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<sst xmlns="http://schemas.openxmlformats.org/spreadsheetml/2006/main" count="71" uniqueCount="67">
  <si>
    <t>Feedback</t>
  </si>
  <si>
    <t>No</t>
  </si>
  <si>
    <t>Tomate</t>
  </si>
  <si>
    <t>Verduras</t>
  </si>
  <si>
    <t>Lechuga</t>
  </si>
  <si>
    <t>Patatas</t>
  </si>
  <si>
    <t>Cebollas</t>
  </si>
  <si>
    <t>Zanahorias</t>
  </si>
  <si>
    <t>Tomates</t>
  </si>
  <si>
    <t>1 ¿ Utilizas el riego por goteo para ahorrar agua y prevenir enfermedades?</t>
  </si>
  <si>
    <t>1. ¿ Utilizas un sistema de riego por nebulización temporizado para regar las lechugas?</t>
  </si>
  <si>
    <t>1. ¿ Haces rotaciones anuales de los cultivos de patata?</t>
  </si>
  <si>
    <t>1. ¿ Utilizas el riego por goteo a nivel del suelo para regar las cebollas?</t>
  </si>
  <si>
    <t>1. ¿Practicas el riego profundo para las zanahorias?</t>
  </si>
  <si>
    <r>
      <rPr>
        <u/>
        <sz val="11"/>
        <color theme="1"/>
        <rFont val="Calibri"/>
        <family val="2"/>
      </rPr>
      <t>Ventaja</t>
    </r>
    <r>
      <rPr>
        <sz val="11"/>
        <color theme="1"/>
        <rFont val="Calibri"/>
        <family val="2"/>
      </rPr>
      <t>: El riego por goteo minimiza el consumo de agua, evita la evaporación y reduce el riesgo de enfermedades al mantener seco el follaje.</t>
    </r>
  </si>
  <si>
    <r>
      <rPr>
        <u/>
        <sz val="11"/>
        <color theme="1"/>
        <rFont val="Calibri"/>
        <family val="2"/>
      </rPr>
      <t>Ventaja</t>
    </r>
    <r>
      <rPr>
        <sz val="11"/>
        <color theme="1"/>
        <rFont val="Calibri"/>
        <family val="2"/>
      </rPr>
      <t>: El riego por nebulización suave ahorra agua y proporciona una humedad constante, evitando la pudrición de las raíces.</t>
    </r>
  </si>
  <si>
    <r>
      <rPr>
        <u/>
        <sz val="11"/>
        <color theme="1"/>
        <rFont val="Calibri"/>
        <family val="2"/>
      </rPr>
      <t>Ventaja</t>
    </r>
    <r>
      <rPr>
        <sz val="11"/>
        <color theme="1"/>
        <rFont val="Calibri"/>
        <family val="2"/>
      </rPr>
      <t>: La rotación de cultivos reduce las enfermedades transmitidas por el suelo y mantiene su salud, evitando el agotamiento de nutrientes.</t>
    </r>
  </si>
  <si>
    <t>Ventaja: El riego por goteo conserva el agua suministrándola directamente a las raíces, lo que minimiza la humedad de las hojas que puede provocar enfermedades.</t>
  </si>
  <si>
    <t>Ventaja: El riego profundo favorece el desarrollo de raíces largas, reduciendo la necesidad de riegos frecuentes.</t>
  </si>
  <si>
    <t>Instala un sistema de riego por goteo para suministrar agua directamente a las raíces y mejorar la eficiencia hídrica. El riego directo de las raíces reduce la cantidad de agua que se pierde por evaporación y mantiene las hojas secas, lo que disminuye la posibilidad de enfermedades como el tizón. Este método también reduce el consumo total de agua hasta en un 50%, lo que lo convierte en una opción sostenible tanto para la productividad como para la conservación del medio ambiente.</t>
  </si>
  <si>
    <t>Instala un sistema de nebulización temporizada para garantizar una distribución uniforme del agua y reducir su desperdicio. Los sistemas de nebulización temporizada suministran cantidades precisas de agua a la lechuga, que requiere un riego regular pero ligero para desarrollarse. Esto ayuda a reducir la podredumbre de las raíces y minimiza el desperdicio de agua. Los sistemas de nebulización controlada también evitan el riego excesivo, lo que puede mejorar la salud de los cultivos y reducir los costes de riego.</t>
  </si>
  <si>
    <t>Haz rotación de las patatas con leguminosas o cereales para equilibrar los nutrientes y reducir la acumulación de enfermedades. La rotación de cultivos ayuda a prevenir la acumulación de plagas y enfermedades específicas de la patata, reduciendo la necesidad de pesticidas. Al rotar con cultivos que fijan el nitrógeno, como las leguminosas, se enriquece el suelo de forma natural, se reduce la fatiga del suelo y se mantienen niveles equilibrados de nutrientes, lo que favorece la producción de cultivos sanos sin insumos sintéticos.</t>
  </si>
  <si>
    <t>Instala un sistema de riego por goteo a nivel del suelo para ahorrar agua y prevenir enfermedades. El riego por goteo a nivel del suelo dirige el agua con precisión a la zona radicular, evitando que se desperdicie por la evaporación superficial y la escorrentía. Reduce el riesgo de enfermedades al mantener secas las hojas, lo que es especialmente importante en el caso de las cebollas, ya que el follaje húmedo puede provocar infecciones fúngicas. La implantación de este sistema reduce el consumo de agua hasta un 50%, al tiempo que mejora la calidad y el rendimiento de las cebollas.</t>
  </si>
  <si>
    <t>Utiliza técnicas de riego profundo para fortalecer el sistema radicular y reducir la frecuencia de riego. El riego profundo favorece el desarrollo de raíces largas y robustas, que penetran más en el suelo en busca de humedad y nutrientes. Esta práctica no sólo refuerza la resistencia de la planta, sino que también disminuye la necesidad de riego frecuente, conservando los recursos hídricos y fomentando prácticas de riego eficientes.</t>
  </si>
  <si>
    <t>2. ¿Estás compostando los restos de poda de los tomates para añadir materia orgánica al suelo?</t>
  </si>
  <si>
    <t>2. ¿ Utilizas abonos orgánicos para las lechugas?</t>
  </si>
  <si>
    <t>2. ¿Pones mantillo alrededor de las patatas para conservar la humedad?</t>
  </si>
  <si>
    <t>2. ¿ Utilizas mantillo para mantener estable la humedad del suelo?</t>
  </si>
  <si>
    <t>2. ¿Utilizas mantillo alrededor de las zanahorias para conservar la humedad del suelo?</t>
  </si>
  <si>
    <t>Ventaja: El compostaje devuelve los nutrientes al suelo, reduciendo la dependencia de los fertilizantes químicos.</t>
  </si>
  <si>
    <t>Ventaja: Los abonos orgánicos enriquecen el suelo sin dejar residuos químicos, favoreciendo la salud de las plantas y el equilibrio del ecosistema.</t>
  </si>
  <si>
    <t>Ventaja: El mantillo retiene la humedad, estabiliza las temperaturas y añade materia orgánica con el tiempo.</t>
  </si>
  <si>
    <t>Ventaja: El mantillo ayuda a retener la humedad del suelo y reduce las fluctuaciones de temperatura, algo esencial para las cebollas.</t>
  </si>
  <si>
    <t>Ventaja: El mantillo minimiza la evaporación y mantiene estable la humedad, reduciendo las necesidades de agua de las zanahorias.</t>
  </si>
  <si>
    <t>Crea una zona de compostaje de restos de poda de tomate para reciclar nutrientes y mejorar la salud del suelo. El compostaje de restos de poda de tomate ayuda a crear materia orgánica rica en nutrientes, que mejora la estructura y la fertilidad del suelo. Esto reduce la necesidad de fertilizantes sintéticos, que pueden dañar la salud del suelo con el tiempo, y ayuda a retener el agua en el suelo apoyando el ciclo de crecimiento de la planta de forma más natural.</t>
  </si>
  <si>
    <t>Cámbiate a los abonos orgánicos para nutrir las lechugas sin impacto químico. Los abonos orgánicos mejoran de forma natural la estructura del suelo y el contenido en nutrientes sin los productos químicos sintéticos de los abonos convencionales. Al mejorar el microbioma del suelo, los fertilizantes orgánicos ayudan a la lechuga a desarrollar raíces fuertes y un equilibrio saludable de nutrientes, apoyando en última instancia la salud del suelo y de las plantas a largo plazo.</t>
  </si>
  <si>
    <t>Utiliza mantillo para mantener estables los niveles de humedad y favorecer así el crecimiento de las cebollas. El mantillo mantiene el suelo constantemente húmedo y lo protege de las temperaturas extremas, dos factores cruciales para el desarrollo de las raíces de la cebolla. Al minimizar la pérdida de humedad, el mantillo reduce la frecuencia de riego necesaria, ahorrando agua y proporcionando al mismo tiempo un entorno óptimo para el crecimiento. El mantillo orgánico se descompone con el tiempo, mejorando la calidad y la estructura del suelo, lo que favorece unas cebollas más sanas y resistentes.</t>
  </si>
  <si>
    <t>Aplica mantillo alrededor de los arriates de zanahorias para ayudar a retener la humedad y reducir la frecuencia de riego. El mantillo ayuda a mantener los niveles de humedad del suelo reduciendo la evaporación de la superficie. Una humedad estable es crucial para las zanahorias, que requieren un riego constante para crecer derechas y evitar que se agrieten. El mantillo también evita las malas hierbas y mantiene estable la temperatura del suelo, lo que favorece el desarrollo de las raíces y la salud general del cultivo.</t>
  </si>
  <si>
    <t>Aplica mantillo para reducir la evaporación y mantener el suelo en niveles óptimos de humedad.El mantillo ayuda a conservar el agua reduciendo la evaporación de la superficie del suelo, lo que es vital para las patatas, que necesitan una humedad constante. También protege el suelo de las temperaturas extremas, creando un entorno estable para el desarrollo de las raíces. Con el tiempo, el mantillo orgánico se descompone, enriqueciendo el suelo y favoreciendo unos cultivos de patatas más sanos y resistentes.</t>
  </si>
  <si>
    <t>3. ¿ Utilizas mantillo biodegradable para retener la humedad del suelo?</t>
  </si>
  <si>
    <t>3. ¿ Sembras cultivos de cobertura fuera de temporada?</t>
  </si>
  <si>
    <t>3. ¿ Compostas las sumidades de las patatas como abono verde?</t>
  </si>
  <si>
    <t>3. ¿ Compostas los residuos de las cebollas?</t>
  </si>
  <si>
    <t>3. ¿Rotas los cultivos de zanahorias cada temporada?</t>
  </si>
  <si>
    <r>
      <rPr>
        <u/>
        <sz val="10"/>
        <color theme="1"/>
        <rFont val="Calibri"/>
        <family val="2"/>
      </rPr>
      <t>Ventaja</t>
    </r>
    <r>
      <rPr>
        <sz val="10"/>
        <color theme="1"/>
        <rFont val="Calibri"/>
        <family val="2"/>
      </rPr>
      <t>: El mantillo conserva la humedad del suelo, controla las malas hierbas y se descompone de forma natural, añadiendo materia orgánica al suelo.</t>
    </r>
  </si>
  <si>
    <r>
      <rPr>
        <u/>
        <sz val="11"/>
        <color theme="1"/>
        <rFont val="Calibri"/>
        <family val="2"/>
      </rPr>
      <t>Ventaja</t>
    </r>
    <r>
      <rPr>
        <sz val="11"/>
        <color theme="1"/>
        <rFont val="Calibri"/>
        <family val="2"/>
      </rPr>
      <t>: Los cultivos de cobertura evitan la erosión, añaden materia orgánica y mejoran la fertilidad del suelo de forma natural.</t>
    </r>
  </si>
  <si>
    <r>
      <rPr>
        <u/>
        <sz val="11"/>
        <color theme="1"/>
        <rFont val="Calibri"/>
        <family val="2"/>
      </rPr>
      <t>Ventaja</t>
    </r>
    <r>
      <rPr>
        <sz val="11"/>
        <color theme="1"/>
        <rFont val="Calibri"/>
        <family val="2"/>
      </rPr>
      <t>: El compostaje de residuos vegetales aumenta la materia orgánica del suelo, reduce los residuos y ahorra costes de fertilizantes.</t>
    </r>
  </si>
  <si>
    <r>
      <rPr>
        <u/>
        <sz val="11"/>
        <color theme="1"/>
        <rFont val="Calibri"/>
        <family val="2"/>
      </rPr>
      <t>Ventajas</t>
    </r>
    <r>
      <rPr>
        <sz val="11"/>
        <color theme="1"/>
        <rFont val="Calibri"/>
        <family val="2"/>
      </rPr>
      <t>: El reciclaje de residuos vegetales en forma de compost reduce la necesidad de fertilizantes químicos y devuelve nutrientes orgánicos al suelo.</t>
    </r>
  </si>
  <si>
    <r>
      <rPr>
        <u/>
        <sz val="11"/>
        <color theme="1"/>
        <rFont val="Calibri"/>
        <family val="2"/>
      </rPr>
      <t>Ventaja</t>
    </r>
    <r>
      <rPr>
        <sz val="11"/>
        <color theme="1"/>
        <rFont val="Calibri"/>
        <family val="2"/>
      </rPr>
      <t>: La rotación de cultivos ayuda a prevenir la acumulación de enfermedades y mantiene la diversidad de nutrientes en el suelo.</t>
    </r>
  </si>
  <si>
    <t>Utiliza mantillo biodegradable para mejorar la retención de la humedad y reducir los residuos plásticos. El mantillo biodegradable retiene la humedad y controla las malas hierbas a la vez que se descompone en el suelo, lo que añade materia orgánica. A diferencia del mantillo de plástico tradicional, no contribuye a la contaminación por plásticos a largo plazo. Al reducir la evaporación, también disminuye la necesidad de riego frecuente, ayudando a conservar el agua.</t>
  </si>
  <si>
    <r>
      <rPr>
        <sz val="10"/>
        <color theme="1"/>
        <rFont val="Calibri"/>
        <family val="2"/>
      </rPr>
      <t xml:space="preserve">Añade cultivos de cobertura como el trébol durante la temporada baja para enriquecer el suelo y reducir las necesidades de fertilizantes.Los cultivos de cobertura aportan nutrientes al suelo y evitan la erosión, sobre todo en los campos de lechugas que, de otro modo, quedarían en barbecho fuera de temporada. Mejoran la estructura del suelo añadiendo materia orgánica, reduciendo la compactación y proporcionando una fuente natural de nitrógeno. El uso de cultivos de cobertura reduce la necesidad de fertilizantes sintéticos y crea un sistema sostenible que mejora la salud del suelo durante todo el año.				</t>
    </r>
    <r>
      <rPr>
        <sz val="11"/>
        <color theme="1"/>
        <rFont val="Calibri"/>
        <family val="2"/>
      </rPr>
      <t xml:space="preserve">					 </t>
    </r>
  </si>
  <si>
    <t>Establece un sistema de compostaje de las hojas de patata para devolver los nutrientes al suelo.El uso de hojas de patata compostadas como abono verde devuelve nutrientes esenciales al suelo, lo que reduce la necesidad de fertilizantes sintéticos. Esta práctica refuerza la estructura del suelo, mejora la retención de agua y fomenta la actividad microbiana beneficiosa. También apoya una economía circular en la explotación, donde los residuos vegetales se convierten en valioso material orgánico, fomentando un ciclo de cultivo más sostenible.</t>
  </si>
  <si>
    <t>El compostaje de residuos de cebolla mejora la calidad del suelo y reduce la dependencia de insumos externos.  El compostaje de residuos de cebolla crea una enmienda rica en nutrientes que mejora la estructura y la fertilidad del suelo. La adición de materia orgánica compostada favorece los microbios beneficiosos, mejora la aireación del suelo y aumenta la retención de agua. El uso de compost en lugar de fertilizantes químicos disminuye la dependencia de insumos externos, reduce los costes y fomenta un ecosistema del suelo más sostenible a largo plazo.</t>
  </si>
  <si>
    <t>Planifica un sistema de rotación de cultivos para mejorar la salud del suelo y reducir las enfermedades. La rotación de las zanahorias con otros cultivos interrumpe el ciclo de vida de las plagas y enfermedades específicas de las zanahorias, reduciendo la probabilidad de daños a los cultivos y minimizando la dependencia de los tratamientos químicos. La rotación de cultivos también equilibra los nutrientes del suelo alternando cultivos con diferentes demandas de nutrientes, lo que ayuda a mantener la fertilidad y la estructura del suelo para un crecimiento más sano.</t>
  </si>
  <si>
    <t>Opciones</t>
  </si>
  <si>
    <t>Sí</t>
  </si>
  <si>
    <t>Una o varias respuestas «No»</t>
  </si>
  <si>
    <t>Todos «Sí»</t>
  </si>
  <si>
    <t>Todos «No»</t>
  </si>
  <si>
    <t>¡Buen comienzo! Ya estás dando pasos hacia una agricultura más sostenible. Utiliza las recomendaciones para el resto de respuestas «No» para mejorar aún más la eficiencia de tus recursos y tu impacto medioambiental. Cada pequeño ajuste puede contribuir a un suelo más sano, a la conservación del agua y a mejorar la resistencia de los cultivos. Considere la posibilidad de investigar nuevas técnicas y prácticas sostenibles. La investigación y la innovación están contribuyendo a que se produzcan cambios continuos y a que se avance con un conocimiento cada vez mayor sobre técnicas sostenibles que pueden reducir el impacto medioambiental y los costes al tiempo que aumentan los rendimientos. ¡¡¡Sigue adelante!</t>
  </si>
  <si>
    <t>¡Enhorabuena! Ya estás aplicando prácticas sostenibles para este cultivo. Si sigues esforzándote, contribuirás a crear un sistema agrario resistente y respetuoso con el medio ambiente. Sigue explorando nuevas buenas prácticas a medida que avanza la investigación. La información emergente sobre métodos sostenibles puede reducir aún más el impacto medioambiental y mejorar los rendimientos. Tu compromiso con el aprendizaje y la adaptación reforzará la sostenibilidad de tu explotación. ¡Sigue trabajando así de bien!</t>
  </si>
  <si>
    <t>¡Empecemos! La aplicación de prácticas sostenibles puede suponer una gran diferencia en la eficiencia y el impacto medioambiental de su explotación. Empieza por explorar las recomendaciones que se ofrecen para cada pregunta. Pequeños pasos, como ajustar el método de riego o compostar los residuos, pueden conducir a un suelo más sano, una mejor conservación del agua y una mayor resistencia de los cultivos. Puede parecer desalentador, pero lo mejor es centrarse en un cambio cada vez. Poco a poco se puede construir un enfoque más sostenible de la agricultura. Los beneficios para tu explotación y para el medio ambiente merecerán la pena.</t>
  </si>
  <si>
    <t xml:space="preserve">LOS PEQUEÑOS PASOS IMPORTAN		</t>
  </si>
  <si>
    <r>
      <t xml:space="preserve">En la agricultura sostenible, cada cultivo tiene unas necesidades únicas, e incluso pequeños cambios específicos pueden marcar una gran diferencia. Este ejercicio está diseñado para ayudarte a aplicar los principios de la economía circular a tu explotación centrándose en prácticas específicas para cada tipo de planta.
</t>
    </r>
    <r>
      <rPr>
        <b/>
        <sz val="10"/>
        <color theme="1"/>
        <rFont val="Calibri"/>
        <family val="2"/>
      </rPr>
      <t xml:space="preserve">Por qué son importantes las prácticas circulares </t>
    </r>
    <r>
      <rPr>
        <sz val="10"/>
        <color theme="1"/>
        <rFont val="Calibri"/>
        <family val="2"/>
      </rPr>
      <t xml:space="preserve">El planteamiento circular de la agricultura hace hincapié en la conservación de los recursos, la reducción de los residuos y la salud del suelo. Aplicando pequeñas medidas específicas -como el compostaje de residuos vegetales o el riego eficiente- se pueden minimizar los residuos, reducir los costes y favorecer un ecosistema agrícola más sano.
</t>
    </r>
    <r>
      <rPr>
        <b/>
        <sz val="10"/>
        <color theme="1"/>
        <rFont val="Calibri"/>
        <family val="2"/>
      </rPr>
      <t xml:space="preserve">Objetivo de este ejercício </t>
    </r>
    <r>
      <rPr>
        <sz val="10"/>
        <color theme="1"/>
        <rFont val="Calibri"/>
        <family val="2"/>
      </rPr>
      <t xml:space="preserve">
Este ejercicio incluye cinco de las plantas más cultivadas -tomates, lechugas, patatas, cebollas y zanahorias- para demostrar cómo las prácticas circulares pueden ser aplicadas a una variedad de cultivos. Para cada cultivo, encontrarás preguntas y pasos prácticos que fomentan las prácticas sostenibles.</t>
    </r>
    <r>
      <rPr>
        <b/>
        <sz val="10"/>
        <color theme="1"/>
        <rFont val="Calibri"/>
        <family val="2"/>
      </rPr>
      <t>Aplicación de técnicas circulares a otros cultivos</t>
    </r>
    <r>
      <rPr>
        <sz val="10"/>
        <color theme="1"/>
        <rFont val="Calibri"/>
        <family val="2"/>
      </rPr>
      <t xml:space="preserve">
Aunque este ejercicio abarca cultivos populares, estos principios son de aplicación a todo tipo de plantas. Te animamos a que explores prácticas circulares similares para otros cultivos de tu explotación. Recuerda que incluso los pequeños pasos pueden contribuir a la salud de tu explotación y del medio ambiente.</t>
    </r>
    <r>
      <rPr>
        <b/>
        <sz val="10"/>
        <color theme="1"/>
        <rFont val="Calibri"/>
        <family val="2"/>
      </rPr>
      <t>Cómo empezar</t>
    </r>
    <r>
      <rPr>
        <sz val="10"/>
        <color theme="1"/>
        <rFont val="Calibri"/>
        <family val="2"/>
      </rPr>
      <t xml:space="preserve">
Repasa las preguntas para cada tipo de cultivo, responde honestamente, revela las ventajas de los pequeños pasos de la agricultura circular y utiliza las sugerencias del «Siguiente paso» para ver cómo estos pequeños cambios pueden conducir a ventajas significativas en la conservación del agua, la calidad del suelo y la eficiencia de los recursos.</t>
    </r>
    <r>
      <rPr>
        <b/>
        <sz val="10"/>
        <color theme="1"/>
        <rFont val="Calibri"/>
        <family val="2"/>
      </rPr>
      <t>CÓMO UTILIZAR ESTA HERRAMIENTA</t>
    </r>
    <r>
      <rPr>
        <sz val="10"/>
        <color theme="1"/>
        <rFont val="Calibri"/>
        <family val="2"/>
      </rPr>
      <t xml:space="preserve">
Esta herramienta está diseñada para ayudarte a explorar prácticas sostenibles para cultivos específicos de tu explotación. Empieza seleccionando una verdura en el menú desplegable de los cuadros verdes de abajo, eligiendo entre opciones como tomates, lechugas, patatas, cebollas y zanahorias. Una vez que hayas seleccionado un cultivo, aparecerán preguntas sobre el mismo. Repasa cada pregunta y elige «Sí» o «No» en el recuadro verde de respuesta en función de si actualmente aplicas esa práctica. Por cada respuesta «No», recibirás recomendaciones personalizadas sobre medidas prácticas. Siguiendo estas recomendaciones, podrás utilizar los recursos de forma más eficiente y adoptar prácticas agrícolas más sostenibles.</t>
    </r>
  </si>
  <si>
    <t>Elige las verduras que utilizas</t>
  </si>
  <si>
    <t>Planifica tu próximo paso</t>
  </si>
  <si>
    <t xml:space="preserve">Fuente de las imagenes: https://www.pexels.com/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</si>
</sst>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scheme val="minor"/>
    </font>
    <font>
      <sz val="11"/>
      <color theme="1"/>
      <name val="Calibri"/>
      <family val="2"/>
      <scheme val="minor"/>
    </font>
    <font>
      <b/>
      <sz val="12"/>
      <color theme="1"/>
      <name val="Times New Roman"/>
      <family val="1"/>
    </font>
    <font>
      <sz val="10"/>
      <color theme="1"/>
      <name val="Calibri"/>
      <family val="2"/>
    </font>
    <font>
      <b/>
      <sz val="11"/>
      <color theme="1"/>
      <name val="Calibri"/>
      <family val="2"/>
    </font>
    <font>
      <sz val="11"/>
      <color theme="1"/>
      <name val="Calibri"/>
      <family val="2"/>
    </font>
    <font>
      <sz val="11"/>
      <color theme="1"/>
      <name val="Calibri"/>
      <family val="2"/>
    </font>
    <font>
      <b/>
      <sz val="10"/>
      <color theme="1"/>
      <name val="Times New Roman"/>
      <family val="1"/>
    </font>
    <font>
      <u/>
      <sz val="11"/>
      <color theme="1"/>
      <name val="Calibri"/>
      <family val="2"/>
    </font>
    <font>
      <b/>
      <sz val="10"/>
      <color theme="1"/>
      <name val="Calibri"/>
      <family val="2"/>
    </font>
    <font>
      <sz val="11"/>
      <color theme="1"/>
      <name val="Calibri"/>
      <family val="2"/>
    </font>
    <font>
      <u/>
      <sz val="10"/>
      <color theme="1"/>
      <name val="Calibri"/>
      <family val="2"/>
    </font>
  </fonts>
  <fills count="3">
    <fill>
      <patternFill patternType="none"/>
    </fill>
    <fill>
      <patternFill patternType="gray125"/>
    </fill>
    <fill>
      <patternFill patternType="solid">
        <fgColor rgb="FFE2EFD9"/>
        <bgColor rgb="FFE2EFD9"/>
      </patternFill>
    </fill>
  </fills>
  <borders count="4">
    <border>
      <left/>
      <right/>
      <top/>
      <bottom/>
      <diagonal/>
    </border>
    <border>
      <left style="thin">
        <color rgb="FF000000"/>
      </left>
      <right style="thin">
        <color rgb="FF000000"/>
      </right>
      <top style="thin">
        <color rgb="FF000000"/>
      </top>
      <bottom style="thin">
        <color rgb="FF000000"/>
      </bottom>
      <diagonal/>
    </border>
    <border>
      <left/>
      <right/>
      <top style="thick">
        <color rgb="FF548135"/>
      </top>
      <bottom/>
      <diagonal/>
    </border>
    <border>
      <left/>
      <right/>
      <top/>
      <bottom/>
      <diagonal/>
    </border>
  </borders>
  <cellStyleXfs count="1">
    <xf numFmtId="0" fontId="0" fillId="0" borderId="0"/>
  </cellStyleXfs>
  <cellXfs count="28">
    <xf numFmtId="0" fontId="0" fillId="0" borderId="0" xfId="0"/>
    <xf numFmtId="0" fontId="2" fillId="0" borderId="0" xfId="0" applyFont="1" applyAlignment="1">
      <alignment horizontal="center" vertical="center"/>
    </xf>
    <xf numFmtId="0" fontId="3" fillId="0" borderId="0" xfId="0" applyFont="1" applyAlignment="1">
      <alignment vertical="top" wrapText="1"/>
    </xf>
    <xf numFmtId="0" fontId="4" fillId="0" borderId="0" xfId="0" applyFont="1"/>
    <xf numFmtId="0" fontId="5" fillId="2" borderId="1" xfId="0" applyFont="1" applyFill="1" applyBorder="1"/>
    <xf numFmtId="0" fontId="5" fillId="0" borderId="0" xfId="0" applyFont="1" applyAlignment="1">
      <alignment horizontal="left" vertical="top" wrapText="1"/>
    </xf>
    <xf numFmtId="0" fontId="4" fillId="0" borderId="0" xfId="0" applyFont="1" applyAlignment="1">
      <alignment vertical="top" wrapText="1"/>
    </xf>
    <xf numFmtId="0" fontId="5" fillId="2" borderId="1" xfId="0" applyFont="1" applyFill="1" applyBorder="1" applyAlignment="1">
      <alignment vertical="top"/>
    </xf>
    <xf numFmtId="0" fontId="5" fillId="0" borderId="0" xfId="0" applyFont="1" applyAlignment="1">
      <alignment vertical="top" wrapText="1"/>
    </xf>
    <xf numFmtId="0" fontId="4" fillId="0" borderId="2" xfId="0" applyFont="1" applyBorder="1" applyAlignment="1">
      <alignment vertical="center"/>
    </xf>
    <xf numFmtId="0" fontId="5" fillId="0" borderId="2" xfId="0" applyFont="1" applyBorder="1"/>
    <xf numFmtId="0" fontId="6" fillId="0" borderId="0" xfId="0" applyFont="1"/>
    <xf numFmtId="0" fontId="5" fillId="0" borderId="0" xfId="0" applyFont="1"/>
    <xf numFmtId="0" fontId="5" fillId="0" borderId="0" xfId="0" applyFont="1" applyAlignment="1">
      <alignment vertical="top"/>
    </xf>
    <xf numFmtId="0" fontId="7" fillId="0" borderId="0" xfId="0" applyFont="1" applyAlignment="1">
      <alignment horizontal="left" vertical="center" wrapText="1"/>
    </xf>
    <xf numFmtId="0" fontId="5" fillId="0" borderId="0" xfId="0" applyFont="1" applyAlignment="1">
      <alignment vertical="center"/>
    </xf>
    <xf numFmtId="0" fontId="5" fillId="0" borderId="0" xfId="0" applyFont="1" applyAlignment="1">
      <alignment horizontal="right" vertical="top" wrapText="1"/>
    </xf>
    <xf numFmtId="0" fontId="5" fillId="0" borderId="0" xfId="0" applyFont="1" applyAlignment="1">
      <alignment horizontal="right" vertical="top"/>
    </xf>
    <xf numFmtId="0" fontId="5" fillId="0" borderId="0" xfId="0" applyFont="1" applyAlignment="1">
      <alignment wrapText="1"/>
    </xf>
    <xf numFmtId="0" fontId="4" fillId="2" borderId="3" xfId="0" applyFont="1" applyFill="1" applyBorder="1" applyAlignment="1">
      <alignment wrapText="1"/>
    </xf>
    <xf numFmtId="0" fontId="4" fillId="0" borderId="0" xfId="0" applyFont="1" applyAlignment="1">
      <alignment vertical="center" wrapText="1"/>
    </xf>
    <xf numFmtId="0" fontId="10" fillId="0" borderId="0" xfId="0" applyFont="1" applyAlignment="1">
      <alignment vertical="top" wrapText="1"/>
    </xf>
    <xf numFmtId="0" fontId="1" fillId="0" borderId="0" xfId="0" applyFont="1"/>
    <xf numFmtId="0" fontId="8" fillId="0" borderId="0" xfId="0" applyFont="1" applyAlignment="1">
      <alignment horizontal="left" vertical="top" wrapText="1"/>
    </xf>
    <xf numFmtId="0" fontId="3" fillId="0" borderId="0" xfId="0" applyFont="1" applyAlignment="1">
      <alignment wrapText="1"/>
    </xf>
    <xf numFmtId="0" fontId="5" fillId="0" borderId="0" xfId="0" applyFont="1" applyAlignment="1">
      <alignment horizontal="left" vertical="top" wrapText="1"/>
    </xf>
    <xf numFmtId="0" fontId="0" fillId="0" borderId="0" xfId="0"/>
    <xf numFmtId="0" fontId="3" fillId="0" borderId="0" xfId="0" applyFont="1" applyAlignment="1">
      <alignment horizontal="left" vertical="top" wrapText="1"/>
    </xf>
  </cellXfs>
  <cellStyles count="1">
    <cellStyle name="Normal" xfId="0" builtinId="0"/>
  </cellStyles>
  <dxfs count="14">
    <dxf>
      <font>
        <color theme="0"/>
      </font>
      <fill>
        <patternFill patternType="none"/>
      </fill>
    </dxf>
    <dxf>
      <font>
        <color theme="0"/>
      </font>
      <fill>
        <patternFill patternType="none"/>
      </fill>
    </dxf>
    <dxf>
      <font>
        <color theme="0"/>
      </font>
      <fill>
        <patternFill patternType="none"/>
      </fill>
    </dxf>
    <dxf>
      <font>
        <color theme="0"/>
      </font>
      <fill>
        <patternFill patternType="solid">
          <fgColor rgb="FFFFC7CE"/>
          <bgColor rgb="FFFFC7CE"/>
        </patternFill>
      </fill>
    </dxf>
    <dxf>
      <font>
        <color theme="0"/>
      </font>
      <fill>
        <patternFill patternType="none"/>
      </fill>
    </dxf>
    <dxf>
      <font>
        <color theme="0"/>
      </font>
      <fill>
        <patternFill patternType="solid">
          <fgColor rgb="FFFFC7CE"/>
          <bgColor rgb="FFFFC7CE"/>
        </patternFill>
      </fill>
    </dxf>
    <dxf>
      <font>
        <color theme="0"/>
      </font>
      <fill>
        <patternFill patternType="none"/>
      </fill>
    </dxf>
    <dxf>
      <font>
        <color theme="0"/>
      </font>
      <fill>
        <patternFill patternType="solid">
          <fgColor rgb="FFFFC7CE"/>
          <bgColor rgb="FFFFC7CE"/>
        </patternFill>
      </fill>
    </dxf>
    <dxf>
      <font>
        <color theme="0"/>
      </font>
      <fill>
        <patternFill patternType="none"/>
      </fill>
    </dxf>
    <dxf>
      <font>
        <color theme="0"/>
      </font>
      <fill>
        <patternFill patternType="solid">
          <fgColor rgb="FFFFC7CE"/>
          <bgColor rgb="FFFFC7CE"/>
        </patternFill>
      </fill>
    </dxf>
    <dxf>
      <font>
        <color theme="0"/>
      </font>
      <fill>
        <patternFill patternType="none"/>
      </fill>
    </dxf>
    <dxf>
      <font>
        <color theme="0"/>
      </font>
      <fill>
        <patternFill patternType="solid">
          <fgColor rgb="FFFFC7CE"/>
          <bgColor rgb="FFFFC7CE"/>
        </patternFill>
      </fill>
    </dxf>
    <dxf>
      <font>
        <color theme="0"/>
      </font>
      <fill>
        <patternFill patternType="solid">
          <fgColor rgb="FFFFC7CE"/>
          <bgColor rgb="FFFFC7CE"/>
        </patternFill>
      </fill>
    </dxf>
    <dxf>
      <font>
        <color theme="0"/>
      </font>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customschemas.google.com/relationships/workbookmetadata" Target="metadata"/><Relationship Id="rId11" Type="http://schemas.openxmlformats.org/officeDocument/2006/relationships/calcChain" Target="calcChain.xml"/><Relationship Id="rId10" Type="http://schemas.openxmlformats.org/officeDocument/2006/relationships/sheetMetadata" Target="metadata.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jpg"/><Relationship Id="rId7" Type="http://schemas.openxmlformats.org/officeDocument/2006/relationships/image" Target="../media/image7.jpg"/><Relationship Id="rId2" Type="http://schemas.openxmlformats.org/officeDocument/2006/relationships/image" Target="../media/image2.jpg"/><Relationship Id="rId1" Type="http://schemas.openxmlformats.org/officeDocument/2006/relationships/image" Target="../media/image1.png"/><Relationship Id="rId6" Type="http://schemas.openxmlformats.org/officeDocument/2006/relationships/image" Target="../media/image6.jpg"/><Relationship Id="rId11" Type="http://schemas.openxmlformats.org/officeDocument/2006/relationships/image" Target="../media/image11.jpg"/><Relationship Id="rId5" Type="http://schemas.openxmlformats.org/officeDocument/2006/relationships/image" Target="../media/image5.png"/><Relationship Id="rId10" Type="http://schemas.openxmlformats.org/officeDocument/2006/relationships/image" Target="../media/image10.jpg"/><Relationship Id="rId4" Type="http://schemas.openxmlformats.org/officeDocument/2006/relationships/image" Target="../media/image4.jpg"/><Relationship Id="rId9" Type="http://schemas.openxmlformats.org/officeDocument/2006/relationships/image" Target="../media/image9.jpg"/></Relationships>
</file>

<file path=xl/drawings/drawing1.xml><?xml version="1.0" encoding="utf-8"?>
<xdr:wsDr xmlns:xdr="http://schemas.openxmlformats.org/drawingml/2006/spreadsheetDrawing" xmlns:a="http://schemas.openxmlformats.org/drawingml/2006/main">
  <xdr:oneCellAnchor>
    <xdr:from>
      <xdr:col>1</xdr:col>
      <xdr:colOff>1371600</xdr:colOff>
      <xdr:row>0</xdr:row>
      <xdr:rowOff>142875</xdr:rowOff>
    </xdr:from>
    <xdr:ext cx="4257675" cy="752475"/>
    <xdr:pic>
      <xdr:nvPicPr>
        <xdr:cNvPr id="2" name="image1.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28575</xdr:colOff>
      <xdr:row>18</xdr:row>
      <xdr:rowOff>114300</xdr:rowOff>
    </xdr:from>
    <xdr:ext cx="1104900" cy="1666875"/>
    <xdr:pic>
      <xdr:nvPicPr>
        <xdr:cNvPr id="3" name="image3.jpg" descr="C:\Users\proje\Documents\Vaida_2024 04 16\Projektai\2022 projektai\CIRCLE 2\A2.3\Agriculture\Musu\Paveiksliukai\Kompostas.jpg">
          <a:extLst>
            <a:ext uri="{FF2B5EF4-FFF2-40B4-BE49-F238E27FC236}">
              <a16:creationId xmlns:a16="http://schemas.microsoft.com/office/drawing/2014/main" id="{00000000-0008-0000-00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4200525</xdr:colOff>
      <xdr:row>18</xdr:row>
      <xdr:rowOff>142875</xdr:rowOff>
    </xdr:from>
    <xdr:ext cx="1247775" cy="1666875"/>
    <xdr:pic>
      <xdr:nvPicPr>
        <xdr:cNvPr id="4" name="image4.jpg" descr="C:\Users\proje\Documents\Vaida_2024 04 16\Projektai\2022 projektai\CIRCLE 2\A2.3\Agriculture\Musu\Paveiksliukai\laistymas.jpg">
          <a:extLst>
            <a:ext uri="{FF2B5EF4-FFF2-40B4-BE49-F238E27FC236}">
              <a16:creationId xmlns:a16="http://schemas.microsoft.com/office/drawing/2014/main" id="{00000000-0008-0000-00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xdr:col>
      <xdr:colOff>2828925</xdr:colOff>
      <xdr:row>18</xdr:row>
      <xdr:rowOff>180975</xdr:rowOff>
    </xdr:from>
    <xdr:ext cx="1095375" cy="1628775"/>
    <xdr:pic>
      <xdr:nvPicPr>
        <xdr:cNvPr id="5" name="image5.jpg" descr="C:\Users\proje\Documents\Vaida_2024 04 16\Projektai\2022 projektai\CIRCLE 2\A2.3\Agriculture\Musu\Paveiksliukai\Mulčas.jpg">
          <a:extLst>
            <a:ext uri="{FF2B5EF4-FFF2-40B4-BE49-F238E27FC236}">
              <a16:creationId xmlns:a16="http://schemas.microsoft.com/office/drawing/2014/main" id="{00000000-0008-0000-00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xdr:col>
      <xdr:colOff>5686425</xdr:colOff>
      <xdr:row>18</xdr:row>
      <xdr:rowOff>142875</xdr:rowOff>
    </xdr:from>
    <xdr:ext cx="1171575" cy="1657350"/>
    <xdr:pic>
      <xdr:nvPicPr>
        <xdr:cNvPr id="6" name="image7.png" descr="C:\Users\proje\Documents\Vaida_2024 04 16\Projektai\2022 projektai\CIRCLE 2\A2.3\Agriculture\Musu\Paveiksliukai\sejomaina.jpg">
          <a:extLst>
            <a:ext uri="{FF2B5EF4-FFF2-40B4-BE49-F238E27FC236}">
              <a16:creationId xmlns:a16="http://schemas.microsoft.com/office/drawing/2014/main" id="{00000000-0008-0000-00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xdr:col>
      <xdr:colOff>1295400</xdr:colOff>
      <xdr:row>18</xdr:row>
      <xdr:rowOff>123825</xdr:rowOff>
    </xdr:from>
    <xdr:ext cx="1219200" cy="1676400"/>
    <xdr:pic>
      <xdr:nvPicPr>
        <xdr:cNvPr id="7" name="image10.jpg" descr="C:\Users\proje\Documents\Vaida_2024 04 16\Projektai\2022 projektai\CIRCLE 2\A2.3\Agriculture\Musu\Paveiksliukai\traša.jpg">
          <a:extLst>
            <a:ext uri="{FF2B5EF4-FFF2-40B4-BE49-F238E27FC236}">
              <a16:creationId xmlns:a16="http://schemas.microsoft.com/office/drawing/2014/main" id="{00000000-0008-0000-00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1</xdr:col>
      <xdr:colOff>1495425</xdr:colOff>
      <xdr:row>6</xdr:row>
      <xdr:rowOff>57150</xdr:rowOff>
    </xdr:from>
    <xdr:ext cx="1171575" cy="1762125"/>
    <xdr:pic>
      <xdr:nvPicPr>
        <xdr:cNvPr id="8" name="image6.jpg" descr="C:\Users\proje\Documents\Vaida_2024 04 16\Projektai\2022 projektai\CIRCLE 2\A2.3\Agriculture\Musu\Paveiksliukai\Morka.jpg">
          <a:extLst>
            <a:ext uri="{FF2B5EF4-FFF2-40B4-BE49-F238E27FC236}">
              <a16:creationId xmlns:a16="http://schemas.microsoft.com/office/drawing/2014/main" id="{00000000-0008-0000-0000-000008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1</xdr:col>
      <xdr:colOff>4410075</xdr:colOff>
      <xdr:row>6</xdr:row>
      <xdr:rowOff>85725</xdr:rowOff>
    </xdr:from>
    <xdr:ext cx="1133475" cy="1752600"/>
    <xdr:pic>
      <xdr:nvPicPr>
        <xdr:cNvPr id="9" name="image11.png">
          <a:extLst>
            <a:ext uri="{FF2B5EF4-FFF2-40B4-BE49-F238E27FC236}">
              <a16:creationId xmlns:a16="http://schemas.microsoft.com/office/drawing/2014/main" id="{00000000-0008-0000-0000-000009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1</xdr:col>
      <xdr:colOff>123825</xdr:colOff>
      <xdr:row>6</xdr:row>
      <xdr:rowOff>85725</xdr:rowOff>
    </xdr:from>
    <xdr:ext cx="971550" cy="1724025"/>
    <xdr:pic>
      <xdr:nvPicPr>
        <xdr:cNvPr id="10" name="image9.jpg" descr="C:\Users\proje\Documents\Vaida_2024 04 16\Projektai\2022 projektai\CIRCLE 2\A2.3\Agriculture\Musu\Paveiksliukai\nauja-lettuce.jpg">
          <a:extLst>
            <a:ext uri="{FF2B5EF4-FFF2-40B4-BE49-F238E27FC236}">
              <a16:creationId xmlns:a16="http://schemas.microsoft.com/office/drawing/2014/main" id="{00000000-0008-0000-0000-00000A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1</xdr:col>
      <xdr:colOff>2981325</xdr:colOff>
      <xdr:row>6</xdr:row>
      <xdr:rowOff>85725</xdr:rowOff>
    </xdr:from>
    <xdr:ext cx="1104900" cy="1724025"/>
    <xdr:pic>
      <xdr:nvPicPr>
        <xdr:cNvPr id="11" name="image8.jpg" descr="C:\Users\proje\Documents\Vaida_2024 04 16\Projektai\2022 projektai\CIRCLE 2\A2.3\Agriculture\Musu\Paveiksliukai\nauja-bulvės.jpg">
          <a:extLst>
            <a:ext uri="{FF2B5EF4-FFF2-40B4-BE49-F238E27FC236}">
              <a16:creationId xmlns:a16="http://schemas.microsoft.com/office/drawing/2014/main" id="{00000000-0008-0000-0000-00000B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1</xdr:col>
      <xdr:colOff>5848350</xdr:colOff>
      <xdr:row>6</xdr:row>
      <xdr:rowOff>104775</xdr:rowOff>
    </xdr:from>
    <xdr:ext cx="1123950" cy="1714500"/>
    <xdr:pic>
      <xdr:nvPicPr>
        <xdr:cNvPr id="12" name="image2.jpg" descr="C:\Users\proje\Documents\Vaida_2024 04 16\Projektai\2022 projektai\CIRCLE 2\A2.3\Agriculture\Musu\Paveiksliukai\nauja-svogūnas.jpg">
          <a:extLst>
            <a:ext uri="{FF2B5EF4-FFF2-40B4-BE49-F238E27FC236}">
              <a16:creationId xmlns:a16="http://schemas.microsoft.com/office/drawing/2014/main" id="{00000000-0008-0000-0000-00000C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3:M1000"/>
  <sheetViews>
    <sheetView showGridLines="0" tabSelected="1" topLeftCell="A6" workbookViewId="0">
      <selection activeCell="F14" sqref="F14"/>
    </sheetView>
  </sheetViews>
  <sheetFormatPr defaultColWidth="14.33203125" defaultRowHeight="15" customHeight="1" x14ac:dyDescent="0.45"/>
  <cols>
    <col min="1" max="1" width="2.1328125" customWidth="1"/>
    <col min="2" max="2" width="88.796875" customWidth="1"/>
    <col min="3" max="3" width="15.1328125" customWidth="1"/>
    <col min="4" max="4" width="9.1328125" customWidth="1"/>
    <col min="5" max="26" width="8.6640625" customWidth="1"/>
  </cols>
  <sheetData>
    <row r="3" spans="2:13" ht="44.25" customHeight="1" x14ac:dyDescent="0.45"/>
    <row r="4" spans="2:13" ht="19.5" customHeight="1" x14ac:dyDescent="0.45">
      <c r="B4" s="1" t="s">
        <v>62</v>
      </c>
    </row>
    <row r="5" spans="2:13" ht="8.25" customHeight="1" x14ac:dyDescent="0.45">
      <c r="B5" s="1"/>
      <c r="C5" s="1"/>
      <c r="D5" s="1"/>
    </row>
    <row r="6" spans="2:13" ht="321" customHeight="1" x14ac:dyDescent="0.45">
      <c r="B6" s="27" t="s">
        <v>63</v>
      </c>
      <c r="C6" s="26"/>
      <c r="D6" s="2"/>
    </row>
    <row r="7" spans="2:13" ht="159" customHeight="1" x14ac:dyDescent="0.45"/>
    <row r="8" spans="2:13" ht="14.25" x14ac:dyDescent="0.45">
      <c r="B8" s="3" t="s">
        <v>64</v>
      </c>
      <c r="C8" s="4"/>
      <c r="I8" s="25"/>
      <c r="J8" s="26"/>
      <c r="K8" s="26"/>
      <c r="L8" s="26"/>
      <c r="M8" s="26"/>
    </row>
    <row r="9" spans="2:13" ht="14.25" x14ac:dyDescent="0.45">
      <c r="I9" s="25"/>
      <c r="J9" s="26"/>
      <c r="K9" s="26"/>
      <c r="L9" s="26"/>
      <c r="M9" s="26"/>
    </row>
    <row r="10" spans="2:13" ht="15.75" customHeight="1" x14ac:dyDescent="0.45">
      <c r="B10" s="6" t="e" cm="1">
        <f t="array" ref="B10">_xlfn.SWITCH(C8,Tomato,Hidden!E9,Lettuce,Hidden!F9,Potato,Hidden!G9,Onions,Hidden!H9,Carrots,Hidden!I9)</f>
        <v>#N/A</v>
      </c>
      <c r="C10" s="7"/>
    </row>
    <row r="12" spans="2:13" ht="42.75" customHeight="1" x14ac:dyDescent="0.45">
      <c r="B12" s="8" t="e" cm="1">
        <f t="array" ref="B12">_xlfn.IFS(AND(C8=Tomato,C10=Yes),Hidden!E10,AND(C8=Tomato,C10=No),Hidden!E10,AND(C8=Lettuce,C10=Yes),Hidden!F10,AND(C8=Lettuce,C10=No),Hidden!F10,AND(C8=Potato,C10=Yes),Hidden!G10,AND(C8=Potato,C10=No),Hidden!G10,AND(C8=Onions,C10=Yes),Hidden!H10,AND(C8=Onions,C10=No),Hidden!H10,AND(C8=Carrots,C10=Yes),Hidden!I10,AND(C8=Carrots,C10=No),Hidden!I10)</f>
        <v>#N/A</v>
      </c>
    </row>
    <row r="13" spans="2:13" ht="14.25" x14ac:dyDescent="0.45">
      <c r="B13" s="6" t="e" cm="1">
        <f t="array" ref="B13">_xlfn.IFS(C8=Tomato,Hidden!E13,C8=Lettuce,Hidden!F13,C8=Potato,Hidden!G13,C8=Onions,Hidden!H13,C8=Carrots,Hidden!I13)</f>
        <v>#N/A</v>
      </c>
      <c r="C13" s="7"/>
    </row>
    <row r="15" spans="2:13" ht="35.25" customHeight="1" x14ac:dyDescent="0.45">
      <c r="B15" s="8" t="e" cm="1">
        <f t="array" ref="B15">_xlfn.IFS(AND(C8=Tomato,C13=Yes),Hidden!E14,AND(C8=Tomato,C13=No),Hidden!E14,AND(C8=Lettuce,C13=Yes),Hidden!F14,AND(C8=Lettuce,C13=No),Hidden!F14,AND(C8=Potato,C13=Yes),Hidden!G14,AND(C8=Potato,C13=No),Hidden!G14,AND(C8=Onions,C13=Yes),Hidden!H14,AND(C8=Onions,C13=No),Hidden!H14,AND(C8=Carrots,C13=Yes),Hidden!I14,AND(C8=Carrots,C13=No),Hidden!I14)</f>
        <v>#N/A</v>
      </c>
    </row>
    <row r="16" spans="2:13" ht="14.25" x14ac:dyDescent="0.45">
      <c r="B16" s="6" t="e" cm="1">
        <f t="array" ref="B16">_xlfn.IFS(C8=Tomato,Hidden!E17,C8=Lettuce,Hidden!F17,C8=Potato,Hidden!G17,C8=Onions,Hidden!H17,C8=Carrots,Hidden!I17)</f>
        <v>#N/A</v>
      </c>
      <c r="C16" s="7"/>
    </row>
    <row r="17" spans="2:3" ht="12" customHeight="1" x14ac:dyDescent="0.45"/>
    <row r="18" spans="2:3" ht="32.25" customHeight="1" x14ac:dyDescent="0.45">
      <c r="B18" s="8" t="e" cm="1">
        <f t="array" ref="B18">_xlfn.IFS(AND(C8=Tomato,C16=Yes),Hidden!E18,AND(C8=Tomato,C16=No),Hidden!E18,AND(C8=Lettuce,C16=Yes),Hidden!F18,AND(C8=Lettuce,C16=No),Hidden!F18,AND(C8=Potato,C16=Yes),Hidden!G18,AND(C8=Potato,C16=No),Hidden!G18,AND(C8=Onions,C16=Yes),Hidden!H18,AND(C8=Onions,C16=No),Hidden!H18,AND(C8=Carrots,C16=Yes),Hidden!I18,AND(C8=Carrots,C16=No),Hidden!I18)</f>
        <v>#N/A</v>
      </c>
    </row>
    <row r="19" spans="2:3" ht="159.75" customHeight="1" x14ac:dyDescent="0.45"/>
    <row r="20" spans="2:3" ht="24.75" customHeight="1" x14ac:dyDescent="0.45">
      <c r="B20" s="9" t="s">
        <v>0</v>
      </c>
      <c r="C20" s="10"/>
    </row>
    <row r="21" spans="2:3" ht="91.5" customHeight="1" x14ac:dyDescent="0.45">
      <c r="B21" s="25" t="e" cm="1">
        <f t="array" ref="B21">_xlfn.IFS(AND(C10=Yes,C13=Yes,C16=Yes),Hidden!E26,AND(C10=No,C13=No,C16=No),Hidden!E28,AND(C10=Yes,C13=No,C16=No),Hidden!E24,AND(C10=Yes,C13=Yes,C16=No),Hidden!E24,AND(C10=Yes,C13=No,C16=Yes),Hidden!E24,AND(C10=No,C13=Yes,C16=No),Hidden!E24,AND(C10=No,C13=Yes,C16=Yes),Hidden!E24,AND(C10=No,C13=No,C16=Yes),Hidden!E24)</f>
        <v>#N/A</v>
      </c>
      <c r="C21" s="26"/>
    </row>
    <row r="22" spans="2:3" ht="17.25" customHeight="1" x14ac:dyDescent="0.45">
      <c r="B22" s="3" t="s">
        <v>65</v>
      </c>
    </row>
    <row r="23" spans="2:3" ht="77.25" customHeight="1" x14ac:dyDescent="0.45">
      <c r="B23" s="25" t="e" cm="1">
        <f t="array" ref="B23">_xlfn.IFS(AND(C10=No,C8=Tomato),Hidden!E11,AND(C10=No,C8=Lettuce),Hidden!F11,AND(C10=No,C8=Potato),Hidden!G11,AND(C10=No,C8=Onions),Hidden!H11,AND(C10=No,C8=Carrots),Hidden!I11,AND(C10=Yes),"")</f>
        <v>#N/A</v>
      </c>
      <c r="C23" s="26"/>
    </row>
    <row r="24" spans="2:3" ht="10.5" customHeight="1" x14ac:dyDescent="0.45"/>
    <row r="25" spans="2:3" ht="68.25" customHeight="1" x14ac:dyDescent="0.45">
      <c r="B25" s="25" t="e" cm="1">
        <f t="array" ref="B25">_xlfn.IFS(AND(C13=No,C8=Tomato),Hidden!E11,AND(C13=No,C8=Lettuce),Hidden!F11,AND(C13=No,C8=Potato),Hidden!G11,AND(C13=No,C8=Onions),Hidden!H11,AND(C13=No,C8=Carrots),Hidden!I11,AND(C13=Yes),"")</f>
        <v>#N/A</v>
      </c>
      <c r="C25" s="26"/>
    </row>
    <row r="26" spans="2:3" ht="8.25" customHeight="1" x14ac:dyDescent="0.45"/>
    <row r="27" spans="2:3" ht="63" customHeight="1" x14ac:dyDescent="0.45">
      <c r="B27" s="25" t="e" cm="1">
        <f t="array" ref="B27">_xlfn.IFS(AND(C16=No,C8=Tomato),Hidden!E11,AND(C16=No,C8=Lettuce),Hidden!F11,AND(C16=No,C8=Potato),Hidden!G11,AND(C16=No,C8=Onions),Hidden!H11,AND(C16=No,C8=Carrots),Hidden!I11,AND(C13=Yes),"")</f>
        <v>#N/A</v>
      </c>
      <c r="C27" s="26"/>
    </row>
    <row r="28" spans="2:3" ht="15.75" customHeight="1" x14ac:dyDescent="0.45"/>
    <row r="29" spans="2:3" ht="15.75" customHeight="1" x14ac:dyDescent="0.45">
      <c r="B29" s="22" t="s">
        <v>66</v>
      </c>
    </row>
    <row r="30" spans="2:3" ht="15.75" customHeight="1" x14ac:dyDescent="0.45"/>
    <row r="31" spans="2:3" ht="15.75" customHeight="1" x14ac:dyDescent="0.45"/>
    <row r="32" spans="2:3" ht="15.75" customHeight="1" x14ac:dyDescent="0.45"/>
    <row r="33" ht="15.75" customHeight="1" x14ac:dyDescent="0.45"/>
    <row r="34" ht="15.75" customHeight="1" x14ac:dyDescent="0.45"/>
    <row r="35" ht="15.75" customHeight="1" x14ac:dyDescent="0.45"/>
    <row r="36" ht="15.75" customHeight="1" x14ac:dyDescent="0.45"/>
    <row r="37" ht="15.75" customHeight="1" x14ac:dyDescent="0.45"/>
    <row r="38" ht="15.75" customHeight="1" x14ac:dyDescent="0.45"/>
    <row r="39" ht="15.75" customHeight="1" x14ac:dyDescent="0.45"/>
    <row r="40" ht="15.75" customHeight="1" x14ac:dyDescent="0.45"/>
    <row r="41" ht="15.75" customHeight="1" x14ac:dyDescent="0.45"/>
    <row r="42" ht="15.75" customHeight="1" x14ac:dyDescent="0.45"/>
    <row r="43" ht="15.75" customHeight="1" x14ac:dyDescent="0.45"/>
    <row r="44" ht="15.75" customHeight="1" x14ac:dyDescent="0.45"/>
    <row r="45" ht="15.75" customHeight="1" x14ac:dyDescent="0.45"/>
    <row r="46" ht="15.75" customHeight="1" x14ac:dyDescent="0.45"/>
    <row r="47" ht="15.75" customHeight="1" x14ac:dyDescent="0.45"/>
    <row r="48" ht="15.75" customHeight="1" x14ac:dyDescent="0.45"/>
    <row r="49" ht="15.75" customHeight="1" x14ac:dyDescent="0.45"/>
    <row r="50" ht="15.75" customHeight="1" x14ac:dyDescent="0.45"/>
    <row r="51" ht="15.75" customHeight="1" x14ac:dyDescent="0.45"/>
    <row r="52" ht="15.75" customHeight="1" x14ac:dyDescent="0.45"/>
    <row r="53" ht="15.75" customHeight="1" x14ac:dyDescent="0.45"/>
    <row r="54" ht="15.75" customHeight="1" x14ac:dyDescent="0.45"/>
    <row r="55" ht="15.75" customHeight="1" x14ac:dyDescent="0.45"/>
    <row r="56" ht="15.75" customHeight="1" x14ac:dyDescent="0.45"/>
    <row r="57" ht="15.75" customHeight="1" x14ac:dyDescent="0.45"/>
    <row r="58" ht="15.75" customHeight="1" x14ac:dyDescent="0.45"/>
    <row r="59" ht="15.75" customHeight="1" x14ac:dyDescent="0.45"/>
    <row r="60" ht="15.75" customHeight="1" x14ac:dyDescent="0.45"/>
    <row r="61" ht="15.75" customHeight="1" x14ac:dyDescent="0.45"/>
    <row r="62" ht="15.75" customHeight="1" x14ac:dyDescent="0.45"/>
    <row r="63" ht="15.75" customHeight="1" x14ac:dyDescent="0.45"/>
    <row r="64" ht="15.75" customHeight="1" x14ac:dyDescent="0.45"/>
    <row r="65" ht="15.75" customHeight="1" x14ac:dyDescent="0.45"/>
    <row r="66" ht="15.75" customHeight="1" x14ac:dyDescent="0.45"/>
    <row r="67" ht="15.75" customHeight="1" x14ac:dyDescent="0.45"/>
    <row r="68" ht="15.75" customHeight="1" x14ac:dyDescent="0.45"/>
    <row r="69" ht="15.75" customHeight="1" x14ac:dyDescent="0.45"/>
    <row r="70" ht="15.75" customHeight="1" x14ac:dyDescent="0.45"/>
    <row r="71" ht="15.75" customHeight="1" x14ac:dyDescent="0.45"/>
    <row r="72" ht="15.75" customHeight="1" x14ac:dyDescent="0.45"/>
    <row r="73" ht="15.75" customHeight="1" x14ac:dyDescent="0.45"/>
    <row r="74" ht="15.75" customHeight="1" x14ac:dyDescent="0.45"/>
    <row r="75" ht="15.75" customHeight="1" x14ac:dyDescent="0.45"/>
    <row r="76" ht="15.75" customHeight="1" x14ac:dyDescent="0.45"/>
    <row r="77" ht="15.75" customHeight="1" x14ac:dyDescent="0.45"/>
    <row r="78" ht="15.75" customHeight="1" x14ac:dyDescent="0.45"/>
    <row r="79" ht="15.75" customHeight="1" x14ac:dyDescent="0.45"/>
    <row r="80" ht="15.75" customHeight="1" x14ac:dyDescent="0.45"/>
    <row r="81" ht="15.75" customHeight="1" x14ac:dyDescent="0.45"/>
    <row r="82" ht="15.75" customHeight="1" x14ac:dyDescent="0.45"/>
    <row r="83" ht="15.75" customHeight="1" x14ac:dyDescent="0.45"/>
    <row r="84" ht="15.75" customHeight="1" x14ac:dyDescent="0.45"/>
    <row r="85" ht="15.75" customHeight="1" x14ac:dyDescent="0.45"/>
    <row r="86" ht="15.75" customHeight="1" x14ac:dyDescent="0.45"/>
    <row r="87" ht="15.75" customHeight="1" x14ac:dyDescent="0.45"/>
    <row r="88" ht="15.75" customHeight="1" x14ac:dyDescent="0.45"/>
    <row r="89" ht="15.75" customHeight="1" x14ac:dyDescent="0.45"/>
    <row r="90" ht="15.75" customHeight="1" x14ac:dyDescent="0.45"/>
    <row r="91" ht="15.75" customHeight="1" x14ac:dyDescent="0.45"/>
    <row r="92" ht="15.75" customHeight="1" x14ac:dyDescent="0.45"/>
    <row r="93" ht="15.75" customHeight="1" x14ac:dyDescent="0.45"/>
    <row r="94" ht="15.75" customHeight="1" x14ac:dyDescent="0.45"/>
    <row r="95" ht="15.75" customHeight="1" x14ac:dyDescent="0.45"/>
    <row r="96" ht="15.75" customHeight="1" x14ac:dyDescent="0.45"/>
    <row r="97" ht="15.75" customHeight="1" x14ac:dyDescent="0.45"/>
    <row r="98" ht="15.75" customHeight="1" x14ac:dyDescent="0.45"/>
    <row r="99" ht="15.75" customHeight="1" x14ac:dyDescent="0.45"/>
    <row r="100" ht="15.75" customHeight="1" x14ac:dyDescent="0.45"/>
    <row r="101" ht="15.75" customHeight="1" x14ac:dyDescent="0.45"/>
    <row r="102" ht="15.75" customHeight="1" x14ac:dyDescent="0.45"/>
    <row r="103" ht="15.75" customHeight="1" x14ac:dyDescent="0.45"/>
    <row r="104" ht="15.75" customHeight="1" x14ac:dyDescent="0.45"/>
    <row r="105" ht="15.75" customHeight="1" x14ac:dyDescent="0.45"/>
    <row r="106" ht="15.75" customHeight="1" x14ac:dyDescent="0.45"/>
    <row r="107" ht="15.75" customHeight="1" x14ac:dyDescent="0.45"/>
    <row r="108" ht="15.75" customHeight="1" x14ac:dyDescent="0.45"/>
    <row r="109" ht="15.75" customHeight="1" x14ac:dyDescent="0.45"/>
    <row r="110" ht="15.75" customHeight="1" x14ac:dyDescent="0.45"/>
    <row r="111" ht="15.75" customHeight="1" x14ac:dyDescent="0.45"/>
    <row r="112" ht="15.75" customHeight="1" x14ac:dyDescent="0.45"/>
    <row r="113" ht="15.75" customHeight="1" x14ac:dyDescent="0.45"/>
    <row r="114" ht="15.75" customHeight="1" x14ac:dyDescent="0.45"/>
    <row r="115" ht="15.75" customHeight="1" x14ac:dyDescent="0.45"/>
    <row r="116" ht="15.75" customHeight="1" x14ac:dyDescent="0.45"/>
    <row r="117" ht="15.75" customHeight="1" x14ac:dyDescent="0.45"/>
    <row r="118" ht="15.75" customHeight="1" x14ac:dyDescent="0.45"/>
    <row r="119" ht="15.75" customHeight="1" x14ac:dyDescent="0.45"/>
    <row r="120" ht="15.75" customHeight="1" x14ac:dyDescent="0.45"/>
    <row r="121" ht="15.75" customHeight="1" x14ac:dyDescent="0.45"/>
    <row r="122" ht="15.75" customHeight="1" x14ac:dyDescent="0.45"/>
    <row r="123" ht="15.75" customHeight="1" x14ac:dyDescent="0.45"/>
    <row r="124" ht="15.75" customHeight="1" x14ac:dyDescent="0.45"/>
    <row r="125" ht="15.75" customHeight="1" x14ac:dyDescent="0.45"/>
    <row r="126" ht="15.75" customHeight="1" x14ac:dyDescent="0.45"/>
    <row r="127" ht="15.75" customHeight="1" x14ac:dyDescent="0.45"/>
    <row r="128" ht="15.75" customHeight="1" x14ac:dyDescent="0.45"/>
    <row r="129" ht="15.75" customHeight="1" x14ac:dyDescent="0.45"/>
    <row r="130" ht="15.75" customHeight="1" x14ac:dyDescent="0.45"/>
    <row r="131" ht="15.75" customHeight="1" x14ac:dyDescent="0.45"/>
    <row r="132" ht="15.75" customHeight="1" x14ac:dyDescent="0.45"/>
    <row r="133" ht="15.75" customHeight="1" x14ac:dyDescent="0.45"/>
    <row r="134" ht="15.75" customHeight="1" x14ac:dyDescent="0.45"/>
    <row r="135" ht="15.75" customHeight="1" x14ac:dyDescent="0.45"/>
    <row r="136" ht="15.75" customHeight="1" x14ac:dyDescent="0.45"/>
    <row r="137" ht="15.75" customHeight="1" x14ac:dyDescent="0.45"/>
    <row r="138" ht="15.75" customHeight="1" x14ac:dyDescent="0.45"/>
    <row r="139" ht="15.75" customHeight="1" x14ac:dyDescent="0.45"/>
    <row r="140" ht="15.75" customHeight="1" x14ac:dyDescent="0.45"/>
    <row r="141" ht="15.75" customHeight="1" x14ac:dyDescent="0.45"/>
    <row r="142" ht="15.75" customHeight="1" x14ac:dyDescent="0.45"/>
    <row r="143" ht="15.75" customHeight="1" x14ac:dyDescent="0.45"/>
    <row r="144" ht="15.75" customHeight="1" x14ac:dyDescent="0.45"/>
    <row r="145" ht="15.75" customHeight="1" x14ac:dyDescent="0.45"/>
    <row r="146" ht="15.75" customHeight="1" x14ac:dyDescent="0.45"/>
    <row r="147" ht="15.75" customHeight="1" x14ac:dyDescent="0.45"/>
    <row r="148" ht="15.75" customHeight="1" x14ac:dyDescent="0.45"/>
    <row r="149" ht="15.75" customHeight="1" x14ac:dyDescent="0.45"/>
    <row r="150" ht="15.75" customHeight="1" x14ac:dyDescent="0.45"/>
    <row r="151" ht="15.75" customHeight="1" x14ac:dyDescent="0.45"/>
    <row r="152" ht="15.75" customHeight="1" x14ac:dyDescent="0.45"/>
    <row r="153" ht="15.75" customHeight="1" x14ac:dyDescent="0.45"/>
    <row r="154" ht="15.75" customHeight="1" x14ac:dyDescent="0.45"/>
    <row r="155" ht="15.75" customHeight="1" x14ac:dyDescent="0.45"/>
    <row r="156" ht="15.75" customHeight="1" x14ac:dyDescent="0.45"/>
    <row r="157" ht="15.75" customHeight="1" x14ac:dyDescent="0.45"/>
    <row r="158" ht="15.75" customHeight="1" x14ac:dyDescent="0.45"/>
    <row r="159" ht="15.75" customHeight="1" x14ac:dyDescent="0.45"/>
    <row r="160" ht="15.75" customHeight="1" x14ac:dyDescent="0.45"/>
    <row r="161" ht="15.75" customHeight="1" x14ac:dyDescent="0.45"/>
    <row r="162" ht="15.75" customHeight="1" x14ac:dyDescent="0.45"/>
    <row r="163" ht="15.75" customHeight="1" x14ac:dyDescent="0.45"/>
    <row r="164" ht="15.75" customHeight="1" x14ac:dyDescent="0.45"/>
    <row r="165" ht="15.75" customHeight="1" x14ac:dyDescent="0.45"/>
    <row r="166" ht="15.75" customHeight="1" x14ac:dyDescent="0.45"/>
    <row r="167" ht="15.75" customHeight="1" x14ac:dyDescent="0.45"/>
    <row r="168" ht="15.75" customHeight="1" x14ac:dyDescent="0.45"/>
    <row r="169" ht="15.75" customHeight="1" x14ac:dyDescent="0.45"/>
    <row r="170" ht="15.75" customHeight="1" x14ac:dyDescent="0.45"/>
    <row r="171" ht="15.75" customHeight="1" x14ac:dyDescent="0.45"/>
    <row r="172" ht="15.75" customHeight="1" x14ac:dyDescent="0.45"/>
    <row r="173" ht="15.75" customHeight="1" x14ac:dyDescent="0.45"/>
    <row r="174" ht="15.75" customHeight="1" x14ac:dyDescent="0.45"/>
    <row r="175" ht="15.75" customHeight="1" x14ac:dyDescent="0.45"/>
    <row r="176" ht="15.75" customHeight="1" x14ac:dyDescent="0.45"/>
    <row r="177" ht="15.75" customHeight="1" x14ac:dyDescent="0.45"/>
    <row r="178" ht="15.75" customHeight="1" x14ac:dyDescent="0.45"/>
    <row r="179" ht="15.75" customHeight="1" x14ac:dyDescent="0.45"/>
    <row r="180" ht="15.75" customHeight="1" x14ac:dyDescent="0.45"/>
    <row r="181" ht="15.75" customHeight="1" x14ac:dyDescent="0.45"/>
    <row r="182" ht="15.75" customHeight="1" x14ac:dyDescent="0.45"/>
    <row r="183" ht="15.75" customHeight="1" x14ac:dyDescent="0.45"/>
    <row r="184" ht="15.75" customHeight="1" x14ac:dyDescent="0.45"/>
    <row r="185" ht="15.75" customHeight="1" x14ac:dyDescent="0.45"/>
    <row r="186" ht="15.75" customHeight="1" x14ac:dyDescent="0.45"/>
    <row r="187" ht="15.75" customHeight="1" x14ac:dyDescent="0.45"/>
    <row r="188" ht="15.75" customHeight="1" x14ac:dyDescent="0.45"/>
    <row r="189" ht="15.75" customHeight="1" x14ac:dyDescent="0.45"/>
    <row r="190" ht="15.75" customHeight="1" x14ac:dyDescent="0.45"/>
    <row r="191" ht="15.75" customHeight="1" x14ac:dyDescent="0.45"/>
    <row r="192" ht="15.75" customHeight="1" x14ac:dyDescent="0.45"/>
    <row r="193" ht="15.75" customHeight="1" x14ac:dyDescent="0.45"/>
    <row r="194" ht="15.75" customHeight="1" x14ac:dyDescent="0.45"/>
    <row r="195" ht="15.75" customHeight="1" x14ac:dyDescent="0.45"/>
    <row r="196" ht="15.75" customHeight="1" x14ac:dyDescent="0.45"/>
    <row r="197" ht="15.75" customHeight="1" x14ac:dyDescent="0.45"/>
    <row r="198" ht="15.75" customHeight="1" x14ac:dyDescent="0.45"/>
    <row r="199" ht="15.75" customHeight="1" x14ac:dyDescent="0.45"/>
    <row r="200" ht="15.75" customHeight="1" x14ac:dyDescent="0.45"/>
    <row r="201" ht="15.75" customHeight="1" x14ac:dyDescent="0.45"/>
    <row r="202" ht="15.75" customHeight="1" x14ac:dyDescent="0.45"/>
    <row r="203" ht="15.75" customHeight="1" x14ac:dyDescent="0.45"/>
    <row r="204" ht="15.75" customHeight="1" x14ac:dyDescent="0.45"/>
    <row r="205" ht="15.75" customHeight="1" x14ac:dyDescent="0.45"/>
    <row r="206" ht="15.75" customHeight="1" x14ac:dyDescent="0.45"/>
    <row r="207" ht="15.75" customHeight="1" x14ac:dyDescent="0.45"/>
    <row r="208" ht="15.75" customHeight="1" x14ac:dyDescent="0.45"/>
    <row r="209" ht="15.75" customHeight="1" x14ac:dyDescent="0.45"/>
    <row r="210" ht="15.75" customHeight="1" x14ac:dyDescent="0.45"/>
    <row r="211" ht="15.75" customHeight="1" x14ac:dyDescent="0.45"/>
    <row r="212" ht="15.75" customHeight="1" x14ac:dyDescent="0.45"/>
    <row r="213" ht="15.75" customHeight="1" x14ac:dyDescent="0.45"/>
    <row r="214" ht="15.75" customHeight="1" x14ac:dyDescent="0.45"/>
    <row r="215" ht="15.75" customHeight="1" x14ac:dyDescent="0.45"/>
    <row r="216" ht="15.75" customHeight="1" x14ac:dyDescent="0.45"/>
    <row r="217" ht="15.75" customHeight="1" x14ac:dyDescent="0.45"/>
    <row r="218" ht="15.75" customHeight="1" x14ac:dyDescent="0.45"/>
    <row r="219" ht="15.75" customHeight="1" x14ac:dyDescent="0.45"/>
    <row r="220" ht="15.75" customHeight="1" x14ac:dyDescent="0.45"/>
    <row r="221" ht="15.75" customHeight="1" x14ac:dyDescent="0.45"/>
    <row r="222" ht="15.75" customHeight="1" x14ac:dyDescent="0.45"/>
    <row r="223" ht="15.75" customHeight="1" x14ac:dyDescent="0.45"/>
    <row r="224" ht="15.75" customHeight="1" x14ac:dyDescent="0.45"/>
    <row r="225" ht="15.75" customHeight="1" x14ac:dyDescent="0.45"/>
    <row r="226" ht="15.75" customHeight="1" x14ac:dyDescent="0.45"/>
    <row r="227" ht="15.75" customHeight="1" x14ac:dyDescent="0.45"/>
    <row r="228" ht="15.75" customHeight="1" x14ac:dyDescent="0.45"/>
    <row r="229" ht="15.75" customHeight="1" x14ac:dyDescent="0.45"/>
    <row r="230" ht="15.75" customHeight="1" x14ac:dyDescent="0.45"/>
    <row r="231" ht="15.75" customHeight="1" x14ac:dyDescent="0.45"/>
    <row r="232" ht="15.75" customHeight="1" x14ac:dyDescent="0.45"/>
    <row r="233" ht="15.75" customHeight="1" x14ac:dyDescent="0.45"/>
    <row r="234" ht="15.75" customHeight="1" x14ac:dyDescent="0.45"/>
    <row r="235" ht="15.75" customHeight="1" x14ac:dyDescent="0.45"/>
    <row r="236" ht="15.75" customHeight="1" x14ac:dyDescent="0.45"/>
    <row r="237" ht="15.75" customHeight="1" x14ac:dyDescent="0.45"/>
    <row r="238" ht="15.75" customHeight="1" x14ac:dyDescent="0.45"/>
    <row r="239" ht="15.75" customHeight="1" x14ac:dyDescent="0.45"/>
    <row r="240" ht="15.75" customHeight="1" x14ac:dyDescent="0.45"/>
    <row r="241" ht="15.75" customHeight="1" x14ac:dyDescent="0.45"/>
    <row r="242" ht="15.75" customHeight="1" x14ac:dyDescent="0.45"/>
    <row r="243" ht="15.75" customHeight="1" x14ac:dyDescent="0.45"/>
    <row r="244" ht="15.75" customHeight="1" x14ac:dyDescent="0.45"/>
    <row r="245" ht="15.75" customHeight="1" x14ac:dyDescent="0.45"/>
    <row r="246" ht="15.75" customHeight="1" x14ac:dyDescent="0.45"/>
    <row r="247" ht="15.75" customHeight="1" x14ac:dyDescent="0.45"/>
    <row r="248" ht="15.75" customHeight="1" x14ac:dyDescent="0.45"/>
    <row r="249" ht="15.75" customHeight="1" x14ac:dyDescent="0.45"/>
    <row r="250" ht="15.75" customHeight="1" x14ac:dyDescent="0.45"/>
    <row r="251" ht="15.75" customHeight="1" x14ac:dyDescent="0.45"/>
    <row r="252" ht="15.75" customHeight="1" x14ac:dyDescent="0.45"/>
    <row r="253" ht="15.75" customHeight="1" x14ac:dyDescent="0.45"/>
    <row r="254" ht="15.75" customHeight="1" x14ac:dyDescent="0.45"/>
    <row r="255" ht="15.75" customHeight="1" x14ac:dyDescent="0.45"/>
    <row r="256" ht="15.75" customHeight="1" x14ac:dyDescent="0.45"/>
    <row r="257" ht="15.75" customHeight="1" x14ac:dyDescent="0.45"/>
    <row r="258" ht="15.75" customHeight="1" x14ac:dyDescent="0.45"/>
    <row r="259" ht="15.75" customHeight="1" x14ac:dyDescent="0.45"/>
    <row r="260" ht="15.75" customHeight="1" x14ac:dyDescent="0.45"/>
    <row r="261" ht="15.75" customHeight="1" x14ac:dyDescent="0.45"/>
    <row r="262" ht="15.75" customHeight="1" x14ac:dyDescent="0.45"/>
    <row r="263" ht="15.75" customHeight="1" x14ac:dyDescent="0.45"/>
    <row r="264" ht="15.75" customHeight="1" x14ac:dyDescent="0.45"/>
    <row r="265" ht="15.75" customHeight="1" x14ac:dyDescent="0.45"/>
    <row r="266" ht="15.75" customHeight="1" x14ac:dyDescent="0.45"/>
    <row r="267" ht="15.75" customHeight="1" x14ac:dyDescent="0.45"/>
    <row r="268" ht="15.75" customHeight="1" x14ac:dyDescent="0.45"/>
    <row r="269" ht="15.75" customHeight="1" x14ac:dyDescent="0.45"/>
    <row r="270" ht="15.75" customHeight="1" x14ac:dyDescent="0.45"/>
    <row r="271" ht="15.75" customHeight="1" x14ac:dyDescent="0.45"/>
    <row r="272" ht="15.75" customHeight="1" x14ac:dyDescent="0.45"/>
    <row r="273" ht="15.75" customHeight="1" x14ac:dyDescent="0.45"/>
    <row r="274" ht="15.75" customHeight="1" x14ac:dyDescent="0.45"/>
    <row r="275" ht="15.75" customHeight="1" x14ac:dyDescent="0.45"/>
    <row r="276" ht="15.75" customHeight="1" x14ac:dyDescent="0.45"/>
    <row r="277" ht="15.75" customHeight="1" x14ac:dyDescent="0.45"/>
    <row r="278" ht="15.75" customHeight="1" x14ac:dyDescent="0.45"/>
    <row r="279" ht="15.75" customHeight="1" x14ac:dyDescent="0.45"/>
    <row r="280" ht="15.75" customHeight="1" x14ac:dyDescent="0.45"/>
    <row r="281" ht="15.75" customHeight="1" x14ac:dyDescent="0.45"/>
    <row r="282" ht="15.75" customHeight="1" x14ac:dyDescent="0.45"/>
    <row r="283" ht="15.75" customHeight="1" x14ac:dyDescent="0.45"/>
    <row r="284" ht="15.75" customHeight="1" x14ac:dyDescent="0.45"/>
    <row r="285" ht="15.75" customHeight="1" x14ac:dyDescent="0.45"/>
    <row r="286" ht="15.75" customHeight="1" x14ac:dyDescent="0.45"/>
    <row r="287" ht="15.75" customHeight="1" x14ac:dyDescent="0.45"/>
    <row r="288" ht="15.75" customHeight="1" x14ac:dyDescent="0.45"/>
    <row r="289" ht="15.75" customHeight="1" x14ac:dyDescent="0.45"/>
    <row r="290" ht="15.75" customHeight="1" x14ac:dyDescent="0.45"/>
    <row r="291" ht="15.75" customHeight="1" x14ac:dyDescent="0.45"/>
    <row r="292" ht="15.75" customHeight="1" x14ac:dyDescent="0.45"/>
    <row r="293" ht="15.75" customHeight="1" x14ac:dyDescent="0.45"/>
    <row r="294" ht="15.75" customHeight="1" x14ac:dyDescent="0.45"/>
    <row r="295" ht="15.75" customHeight="1" x14ac:dyDescent="0.45"/>
    <row r="296" ht="15.75" customHeight="1" x14ac:dyDescent="0.45"/>
    <row r="297" ht="15.75" customHeight="1" x14ac:dyDescent="0.45"/>
    <row r="298" ht="15.75" customHeight="1" x14ac:dyDescent="0.45"/>
    <row r="299" ht="15.75" customHeight="1" x14ac:dyDescent="0.45"/>
    <row r="300" ht="15.75" customHeight="1" x14ac:dyDescent="0.45"/>
    <row r="301" ht="15.75" customHeight="1" x14ac:dyDescent="0.45"/>
    <row r="302" ht="15.75" customHeight="1" x14ac:dyDescent="0.45"/>
    <row r="303" ht="15.75" customHeight="1" x14ac:dyDescent="0.45"/>
    <row r="304" ht="15.75" customHeight="1" x14ac:dyDescent="0.45"/>
    <row r="305" ht="15.75" customHeight="1" x14ac:dyDescent="0.45"/>
    <row r="306" ht="15.75" customHeight="1" x14ac:dyDescent="0.45"/>
    <row r="307" ht="15.75" customHeight="1" x14ac:dyDescent="0.45"/>
    <row r="308" ht="15.75" customHeight="1" x14ac:dyDescent="0.45"/>
    <row r="309" ht="15.75" customHeight="1" x14ac:dyDescent="0.45"/>
    <row r="310" ht="15.75" customHeight="1" x14ac:dyDescent="0.45"/>
    <row r="311" ht="15.75" customHeight="1" x14ac:dyDescent="0.45"/>
    <row r="312" ht="15.75" customHeight="1" x14ac:dyDescent="0.45"/>
    <row r="313" ht="15.75" customHeight="1" x14ac:dyDescent="0.45"/>
    <row r="314" ht="15.75" customHeight="1" x14ac:dyDescent="0.45"/>
    <row r="315" ht="15.75" customHeight="1" x14ac:dyDescent="0.45"/>
    <row r="316" ht="15.75" customHeight="1" x14ac:dyDescent="0.45"/>
    <row r="317" ht="15.75" customHeight="1" x14ac:dyDescent="0.45"/>
    <row r="318" ht="15.75" customHeight="1" x14ac:dyDescent="0.45"/>
    <row r="319" ht="15.75" customHeight="1" x14ac:dyDescent="0.45"/>
    <row r="320" ht="15.75" customHeight="1" x14ac:dyDescent="0.45"/>
    <row r="321" ht="15.75" customHeight="1" x14ac:dyDescent="0.45"/>
    <row r="322" ht="15.75" customHeight="1" x14ac:dyDescent="0.45"/>
    <row r="323" ht="15.75" customHeight="1" x14ac:dyDescent="0.45"/>
    <row r="324" ht="15.75" customHeight="1" x14ac:dyDescent="0.45"/>
    <row r="325" ht="15.75" customHeight="1" x14ac:dyDescent="0.45"/>
    <row r="326" ht="15.75" customHeight="1" x14ac:dyDescent="0.45"/>
    <row r="327" ht="15.75" customHeight="1" x14ac:dyDescent="0.45"/>
    <row r="328" ht="15.75" customHeight="1" x14ac:dyDescent="0.45"/>
    <row r="329" ht="15.75" customHeight="1" x14ac:dyDescent="0.45"/>
    <row r="330" ht="15.75" customHeight="1" x14ac:dyDescent="0.45"/>
    <row r="331" ht="15.75" customHeight="1" x14ac:dyDescent="0.45"/>
    <row r="332" ht="15.75" customHeight="1" x14ac:dyDescent="0.45"/>
    <row r="333" ht="15.75" customHeight="1" x14ac:dyDescent="0.45"/>
    <row r="334" ht="15.75" customHeight="1" x14ac:dyDescent="0.45"/>
    <row r="335" ht="15.75" customHeight="1" x14ac:dyDescent="0.45"/>
    <row r="336" ht="15.75" customHeight="1" x14ac:dyDescent="0.45"/>
    <row r="337" ht="15.75" customHeight="1" x14ac:dyDescent="0.45"/>
    <row r="338" ht="15.75" customHeight="1" x14ac:dyDescent="0.45"/>
    <row r="339" ht="15.75" customHeight="1" x14ac:dyDescent="0.45"/>
    <row r="340" ht="15.75" customHeight="1" x14ac:dyDescent="0.45"/>
    <row r="341" ht="15.75" customHeight="1" x14ac:dyDescent="0.45"/>
    <row r="342" ht="15.75" customHeight="1" x14ac:dyDescent="0.45"/>
    <row r="343" ht="15.75" customHeight="1" x14ac:dyDescent="0.45"/>
    <row r="344" ht="15.75" customHeight="1" x14ac:dyDescent="0.45"/>
    <row r="345" ht="15.75" customHeight="1" x14ac:dyDescent="0.45"/>
    <row r="346" ht="15.75" customHeight="1" x14ac:dyDescent="0.45"/>
    <row r="347" ht="15.75" customHeight="1" x14ac:dyDescent="0.45"/>
    <row r="348" ht="15.75" customHeight="1" x14ac:dyDescent="0.45"/>
    <row r="349" ht="15.75" customHeight="1" x14ac:dyDescent="0.45"/>
    <row r="350" ht="15.75" customHeight="1" x14ac:dyDescent="0.45"/>
    <row r="351" ht="15.75" customHeight="1" x14ac:dyDescent="0.45"/>
    <row r="352" ht="15.75" customHeight="1" x14ac:dyDescent="0.45"/>
    <row r="353" ht="15.75" customHeight="1" x14ac:dyDescent="0.45"/>
    <row r="354" ht="15.75" customHeight="1" x14ac:dyDescent="0.45"/>
    <row r="355" ht="15.75" customHeight="1" x14ac:dyDescent="0.45"/>
    <row r="356" ht="15.75" customHeight="1" x14ac:dyDescent="0.45"/>
    <row r="357" ht="15.75" customHeight="1" x14ac:dyDescent="0.45"/>
    <row r="358" ht="15.75" customHeight="1" x14ac:dyDescent="0.45"/>
    <row r="359" ht="15.75" customHeight="1" x14ac:dyDescent="0.45"/>
    <row r="360" ht="15.75" customHeight="1" x14ac:dyDescent="0.45"/>
    <row r="361" ht="15.75" customHeight="1" x14ac:dyDescent="0.45"/>
    <row r="362" ht="15.75" customHeight="1" x14ac:dyDescent="0.45"/>
    <row r="363" ht="15.75" customHeight="1" x14ac:dyDescent="0.45"/>
    <row r="364" ht="15.75" customHeight="1" x14ac:dyDescent="0.45"/>
    <row r="365" ht="15.75" customHeight="1" x14ac:dyDescent="0.45"/>
    <row r="366" ht="15.75" customHeight="1" x14ac:dyDescent="0.45"/>
    <row r="367" ht="15.75" customHeight="1" x14ac:dyDescent="0.45"/>
    <row r="368" ht="15.75" customHeight="1" x14ac:dyDescent="0.45"/>
    <row r="369" ht="15.75" customHeight="1" x14ac:dyDescent="0.45"/>
    <row r="370" ht="15.75" customHeight="1" x14ac:dyDescent="0.45"/>
    <row r="371" ht="15.75" customHeight="1" x14ac:dyDescent="0.45"/>
    <row r="372" ht="15.75" customHeight="1" x14ac:dyDescent="0.45"/>
    <row r="373" ht="15.75" customHeight="1" x14ac:dyDescent="0.45"/>
    <row r="374" ht="15.75" customHeight="1" x14ac:dyDescent="0.45"/>
    <row r="375" ht="15.75" customHeight="1" x14ac:dyDescent="0.45"/>
    <row r="376" ht="15.75" customHeight="1" x14ac:dyDescent="0.45"/>
    <row r="377" ht="15.75" customHeight="1" x14ac:dyDescent="0.45"/>
    <row r="378" ht="15.75" customHeight="1" x14ac:dyDescent="0.45"/>
    <row r="379" ht="15.75" customHeight="1" x14ac:dyDescent="0.45"/>
    <row r="380" ht="15.75" customHeight="1" x14ac:dyDescent="0.45"/>
    <row r="381" ht="15.75" customHeight="1" x14ac:dyDescent="0.45"/>
    <row r="382" ht="15.75" customHeight="1" x14ac:dyDescent="0.45"/>
    <row r="383" ht="15.75" customHeight="1" x14ac:dyDescent="0.45"/>
    <row r="384" ht="15.75" customHeight="1" x14ac:dyDescent="0.45"/>
    <row r="385" ht="15.75" customHeight="1" x14ac:dyDescent="0.45"/>
    <row r="386" ht="15.75" customHeight="1" x14ac:dyDescent="0.45"/>
    <row r="387" ht="15.75" customHeight="1" x14ac:dyDescent="0.45"/>
    <row r="388" ht="15.75" customHeight="1" x14ac:dyDescent="0.45"/>
    <row r="389" ht="15.75" customHeight="1" x14ac:dyDescent="0.45"/>
    <row r="390" ht="15.75" customHeight="1" x14ac:dyDescent="0.45"/>
    <row r="391" ht="15.75" customHeight="1" x14ac:dyDescent="0.45"/>
    <row r="392" ht="15.75" customHeight="1" x14ac:dyDescent="0.45"/>
    <row r="393" ht="15.75" customHeight="1" x14ac:dyDescent="0.45"/>
    <row r="394" ht="15.75" customHeight="1" x14ac:dyDescent="0.45"/>
    <row r="395" ht="15.75" customHeight="1" x14ac:dyDescent="0.45"/>
    <row r="396" ht="15.75" customHeight="1" x14ac:dyDescent="0.45"/>
    <row r="397" ht="15.75" customHeight="1" x14ac:dyDescent="0.45"/>
    <row r="398" ht="15.75" customHeight="1" x14ac:dyDescent="0.45"/>
    <row r="399" ht="15.75" customHeight="1" x14ac:dyDescent="0.45"/>
    <row r="400" ht="15.75" customHeight="1" x14ac:dyDescent="0.45"/>
    <row r="401" ht="15.75" customHeight="1" x14ac:dyDescent="0.45"/>
    <row r="402" ht="15.75" customHeight="1" x14ac:dyDescent="0.45"/>
    <row r="403" ht="15.75" customHeight="1" x14ac:dyDescent="0.45"/>
    <row r="404" ht="15.75" customHeight="1" x14ac:dyDescent="0.45"/>
    <row r="405" ht="15.75" customHeight="1" x14ac:dyDescent="0.45"/>
    <row r="406" ht="15.75" customHeight="1" x14ac:dyDescent="0.45"/>
    <row r="407" ht="15.75" customHeight="1" x14ac:dyDescent="0.45"/>
    <row r="408" ht="15.75" customHeight="1" x14ac:dyDescent="0.45"/>
    <row r="409" ht="15.75" customHeight="1" x14ac:dyDescent="0.45"/>
    <row r="410" ht="15.75" customHeight="1" x14ac:dyDescent="0.45"/>
    <row r="411" ht="15.75" customHeight="1" x14ac:dyDescent="0.45"/>
    <row r="412" ht="15.75" customHeight="1" x14ac:dyDescent="0.45"/>
    <row r="413" ht="15.75" customHeight="1" x14ac:dyDescent="0.45"/>
    <row r="414" ht="15.75" customHeight="1" x14ac:dyDescent="0.45"/>
    <row r="415" ht="15.75" customHeight="1" x14ac:dyDescent="0.45"/>
    <row r="416" ht="15.75" customHeight="1" x14ac:dyDescent="0.45"/>
    <row r="417" ht="15.75" customHeight="1" x14ac:dyDescent="0.45"/>
    <row r="418" ht="15.75" customHeight="1" x14ac:dyDescent="0.45"/>
    <row r="419" ht="15.75" customHeight="1" x14ac:dyDescent="0.45"/>
    <row r="420" ht="15.75" customHeight="1" x14ac:dyDescent="0.45"/>
    <row r="421" ht="15.75" customHeight="1" x14ac:dyDescent="0.45"/>
    <row r="422" ht="15.75" customHeight="1" x14ac:dyDescent="0.45"/>
    <row r="423" ht="15.75" customHeight="1" x14ac:dyDescent="0.45"/>
    <row r="424" ht="15.75" customHeight="1" x14ac:dyDescent="0.45"/>
    <row r="425" ht="15.75" customHeight="1" x14ac:dyDescent="0.45"/>
    <row r="426" ht="15.75" customHeight="1" x14ac:dyDescent="0.45"/>
    <row r="427" ht="15.75" customHeight="1" x14ac:dyDescent="0.45"/>
    <row r="428" ht="15.75" customHeight="1" x14ac:dyDescent="0.45"/>
    <row r="429" ht="15.75" customHeight="1" x14ac:dyDescent="0.45"/>
    <row r="430" ht="15.75" customHeight="1" x14ac:dyDescent="0.45"/>
    <row r="431" ht="15.75" customHeight="1" x14ac:dyDescent="0.45"/>
    <row r="432" ht="15.75" customHeight="1" x14ac:dyDescent="0.45"/>
    <row r="433" ht="15.75" customHeight="1" x14ac:dyDescent="0.45"/>
    <row r="434" ht="15.75" customHeight="1" x14ac:dyDescent="0.45"/>
    <row r="435" ht="15.75" customHeight="1" x14ac:dyDescent="0.45"/>
    <row r="436" ht="15.75" customHeight="1" x14ac:dyDescent="0.45"/>
    <row r="437" ht="15.75" customHeight="1" x14ac:dyDescent="0.45"/>
    <row r="438" ht="15.75" customHeight="1" x14ac:dyDescent="0.45"/>
    <row r="439" ht="15.75" customHeight="1" x14ac:dyDescent="0.45"/>
    <row r="440" ht="15.75" customHeight="1" x14ac:dyDescent="0.45"/>
    <row r="441" ht="15.75" customHeight="1" x14ac:dyDescent="0.45"/>
    <row r="442" ht="15.75" customHeight="1" x14ac:dyDescent="0.45"/>
    <row r="443" ht="15.75" customHeight="1" x14ac:dyDescent="0.45"/>
    <row r="444" ht="15.75" customHeight="1" x14ac:dyDescent="0.45"/>
    <row r="445" ht="15.75" customHeight="1" x14ac:dyDescent="0.45"/>
    <row r="446" ht="15.75" customHeight="1" x14ac:dyDescent="0.45"/>
    <row r="447" ht="15.75" customHeight="1" x14ac:dyDescent="0.45"/>
    <row r="448" ht="15.75" customHeight="1" x14ac:dyDescent="0.45"/>
    <row r="449" ht="15.75" customHeight="1" x14ac:dyDescent="0.45"/>
    <row r="450" ht="15.75" customHeight="1" x14ac:dyDescent="0.45"/>
    <row r="451" ht="15.75" customHeight="1" x14ac:dyDescent="0.45"/>
    <row r="452" ht="15.75" customHeight="1" x14ac:dyDescent="0.45"/>
    <row r="453" ht="15.75" customHeight="1" x14ac:dyDescent="0.45"/>
    <row r="454" ht="15.75" customHeight="1" x14ac:dyDescent="0.45"/>
    <row r="455" ht="15.75" customHeight="1" x14ac:dyDescent="0.45"/>
    <row r="456" ht="15.75" customHeight="1" x14ac:dyDescent="0.45"/>
    <row r="457" ht="15.75" customHeight="1" x14ac:dyDescent="0.45"/>
    <row r="458" ht="15.75" customHeight="1" x14ac:dyDescent="0.45"/>
    <row r="459" ht="15.75" customHeight="1" x14ac:dyDescent="0.45"/>
    <row r="460" ht="15.75" customHeight="1" x14ac:dyDescent="0.45"/>
    <row r="461" ht="15.75" customHeight="1" x14ac:dyDescent="0.45"/>
    <row r="462" ht="15.75" customHeight="1" x14ac:dyDescent="0.45"/>
    <row r="463" ht="15.75" customHeight="1" x14ac:dyDescent="0.45"/>
    <row r="464" ht="15.75" customHeight="1" x14ac:dyDescent="0.45"/>
    <row r="465" ht="15.75" customHeight="1" x14ac:dyDescent="0.45"/>
    <row r="466" ht="15.75" customHeight="1" x14ac:dyDescent="0.45"/>
    <row r="467" ht="15.75" customHeight="1" x14ac:dyDescent="0.45"/>
    <row r="468" ht="15.75" customHeight="1" x14ac:dyDescent="0.45"/>
    <row r="469" ht="15.75" customHeight="1" x14ac:dyDescent="0.45"/>
    <row r="470" ht="15.75" customHeight="1" x14ac:dyDescent="0.45"/>
    <row r="471" ht="15.75" customHeight="1" x14ac:dyDescent="0.45"/>
    <row r="472" ht="15.75" customHeight="1" x14ac:dyDescent="0.45"/>
    <row r="473" ht="15.75" customHeight="1" x14ac:dyDescent="0.45"/>
    <row r="474" ht="15.75" customHeight="1" x14ac:dyDescent="0.45"/>
    <row r="475" ht="15.75" customHeight="1" x14ac:dyDescent="0.45"/>
    <row r="476" ht="15.75" customHeight="1" x14ac:dyDescent="0.45"/>
    <row r="477" ht="15.75" customHeight="1" x14ac:dyDescent="0.45"/>
    <row r="478" ht="15.75" customHeight="1" x14ac:dyDescent="0.45"/>
    <row r="479" ht="15.75" customHeight="1" x14ac:dyDescent="0.45"/>
    <row r="480" ht="15.75" customHeight="1" x14ac:dyDescent="0.45"/>
    <row r="481" ht="15.75" customHeight="1" x14ac:dyDescent="0.45"/>
    <row r="482" ht="15.75" customHeight="1" x14ac:dyDescent="0.45"/>
    <row r="483" ht="15.75" customHeight="1" x14ac:dyDescent="0.45"/>
    <row r="484" ht="15.75" customHeight="1" x14ac:dyDescent="0.45"/>
    <row r="485" ht="15.75" customHeight="1" x14ac:dyDescent="0.45"/>
    <row r="486" ht="15.75" customHeight="1" x14ac:dyDescent="0.45"/>
    <row r="487" ht="15.75" customHeight="1" x14ac:dyDescent="0.45"/>
    <row r="488" ht="15.75" customHeight="1" x14ac:dyDescent="0.45"/>
    <row r="489" ht="15.75" customHeight="1" x14ac:dyDescent="0.45"/>
    <row r="490" ht="15.75" customHeight="1" x14ac:dyDescent="0.45"/>
    <row r="491" ht="15.75" customHeight="1" x14ac:dyDescent="0.45"/>
    <row r="492" ht="15.75" customHeight="1" x14ac:dyDescent="0.45"/>
    <row r="493" ht="15.75" customHeight="1" x14ac:dyDescent="0.45"/>
    <row r="494" ht="15.75" customHeight="1" x14ac:dyDescent="0.45"/>
    <row r="495" ht="15.75" customHeight="1" x14ac:dyDescent="0.45"/>
    <row r="496" ht="15.75" customHeight="1" x14ac:dyDescent="0.45"/>
    <row r="497" ht="15.75" customHeight="1" x14ac:dyDescent="0.45"/>
    <row r="498" ht="15.75" customHeight="1" x14ac:dyDescent="0.45"/>
    <row r="499" ht="15.75" customHeight="1" x14ac:dyDescent="0.45"/>
    <row r="500" ht="15.75" customHeight="1" x14ac:dyDescent="0.45"/>
    <row r="501" ht="15.75" customHeight="1" x14ac:dyDescent="0.45"/>
    <row r="502" ht="15.75" customHeight="1" x14ac:dyDescent="0.45"/>
    <row r="503" ht="15.75" customHeight="1" x14ac:dyDescent="0.45"/>
    <row r="504" ht="15.75" customHeight="1" x14ac:dyDescent="0.45"/>
    <row r="505" ht="15.75" customHeight="1" x14ac:dyDescent="0.45"/>
    <row r="506" ht="15.75" customHeight="1" x14ac:dyDescent="0.45"/>
    <row r="507" ht="15.75" customHeight="1" x14ac:dyDescent="0.45"/>
    <row r="508" ht="15.75" customHeight="1" x14ac:dyDescent="0.45"/>
    <row r="509" ht="15.75" customHeight="1" x14ac:dyDescent="0.45"/>
    <row r="510" ht="15.75" customHeight="1" x14ac:dyDescent="0.45"/>
    <row r="511" ht="15.75" customHeight="1" x14ac:dyDescent="0.45"/>
    <row r="512" ht="15.75" customHeight="1" x14ac:dyDescent="0.45"/>
    <row r="513" ht="15.75" customHeight="1" x14ac:dyDescent="0.45"/>
    <row r="514" ht="15.75" customHeight="1" x14ac:dyDescent="0.45"/>
    <row r="515" ht="15.75" customHeight="1" x14ac:dyDescent="0.45"/>
    <row r="516" ht="15.75" customHeight="1" x14ac:dyDescent="0.45"/>
    <row r="517" ht="15.75" customHeight="1" x14ac:dyDescent="0.45"/>
    <row r="518" ht="15.75" customHeight="1" x14ac:dyDescent="0.45"/>
    <row r="519" ht="15.75" customHeight="1" x14ac:dyDescent="0.45"/>
    <row r="520" ht="15.75" customHeight="1" x14ac:dyDescent="0.45"/>
    <row r="521" ht="15.75" customHeight="1" x14ac:dyDescent="0.45"/>
    <row r="522" ht="15.75" customHeight="1" x14ac:dyDescent="0.45"/>
    <row r="523" ht="15.75" customHeight="1" x14ac:dyDescent="0.45"/>
    <row r="524" ht="15.75" customHeight="1" x14ac:dyDescent="0.45"/>
    <row r="525" ht="15.75" customHeight="1" x14ac:dyDescent="0.45"/>
    <row r="526" ht="15.75" customHeight="1" x14ac:dyDescent="0.45"/>
    <row r="527" ht="15.75" customHeight="1" x14ac:dyDescent="0.45"/>
    <row r="528" ht="15.75" customHeight="1" x14ac:dyDescent="0.45"/>
    <row r="529" ht="15.75" customHeight="1" x14ac:dyDescent="0.45"/>
    <row r="530" ht="15.75" customHeight="1" x14ac:dyDescent="0.45"/>
    <row r="531" ht="15.75" customHeight="1" x14ac:dyDescent="0.45"/>
    <row r="532" ht="15.75" customHeight="1" x14ac:dyDescent="0.45"/>
    <row r="533" ht="15.75" customHeight="1" x14ac:dyDescent="0.45"/>
    <row r="534" ht="15.75" customHeight="1" x14ac:dyDescent="0.45"/>
    <row r="535" ht="15.75" customHeight="1" x14ac:dyDescent="0.45"/>
    <row r="536" ht="15.75" customHeight="1" x14ac:dyDescent="0.45"/>
    <row r="537" ht="15.75" customHeight="1" x14ac:dyDescent="0.45"/>
    <row r="538" ht="15.75" customHeight="1" x14ac:dyDescent="0.45"/>
    <row r="539" ht="15.75" customHeight="1" x14ac:dyDescent="0.45"/>
    <row r="540" ht="15.75" customHeight="1" x14ac:dyDescent="0.45"/>
    <row r="541" ht="15.75" customHeight="1" x14ac:dyDescent="0.45"/>
    <row r="542" ht="15.75" customHeight="1" x14ac:dyDescent="0.45"/>
    <row r="543" ht="15.75" customHeight="1" x14ac:dyDescent="0.45"/>
    <row r="544" ht="15.75" customHeight="1" x14ac:dyDescent="0.45"/>
    <row r="545" ht="15.75" customHeight="1" x14ac:dyDescent="0.45"/>
    <row r="546" ht="15.75" customHeight="1" x14ac:dyDescent="0.45"/>
    <row r="547" ht="15.75" customHeight="1" x14ac:dyDescent="0.45"/>
    <row r="548" ht="15.75" customHeight="1" x14ac:dyDescent="0.45"/>
    <row r="549" ht="15.75" customHeight="1" x14ac:dyDescent="0.45"/>
    <row r="550" ht="15.75" customHeight="1" x14ac:dyDescent="0.45"/>
    <row r="551" ht="15.75" customHeight="1" x14ac:dyDescent="0.45"/>
    <row r="552" ht="15.75" customHeight="1" x14ac:dyDescent="0.45"/>
    <row r="553" ht="15.75" customHeight="1" x14ac:dyDescent="0.45"/>
    <row r="554" ht="15.75" customHeight="1" x14ac:dyDescent="0.45"/>
    <row r="555" ht="15.75" customHeight="1" x14ac:dyDescent="0.45"/>
    <row r="556" ht="15.75" customHeight="1" x14ac:dyDescent="0.45"/>
    <row r="557" ht="15.75" customHeight="1" x14ac:dyDescent="0.45"/>
    <row r="558" ht="15.75" customHeight="1" x14ac:dyDescent="0.45"/>
    <row r="559" ht="15.75" customHeight="1" x14ac:dyDescent="0.45"/>
    <row r="560" ht="15.75" customHeight="1" x14ac:dyDescent="0.45"/>
    <row r="561" ht="15.75" customHeight="1" x14ac:dyDescent="0.45"/>
    <row r="562" ht="15.75" customHeight="1" x14ac:dyDescent="0.45"/>
    <row r="563" ht="15.75" customHeight="1" x14ac:dyDescent="0.45"/>
    <row r="564" ht="15.75" customHeight="1" x14ac:dyDescent="0.45"/>
    <row r="565" ht="15.75" customHeight="1" x14ac:dyDescent="0.45"/>
    <row r="566" ht="15.75" customHeight="1" x14ac:dyDescent="0.45"/>
    <row r="567" ht="15.75" customHeight="1" x14ac:dyDescent="0.45"/>
    <row r="568" ht="15.75" customHeight="1" x14ac:dyDescent="0.45"/>
    <row r="569" ht="15.75" customHeight="1" x14ac:dyDescent="0.45"/>
    <row r="570" ht="15.75" customHeight="1" x14ac:dyDescent="0.45"/>
    <row r="571" ht="15.75" customHeight="1" x14ac:dyDescent="0.45"/>
    <row r="572" ht="15.75" customHeight="1" x14ac:dyDescent="0.45"/>
    <row r="573" ht="15.75" customHeight="1" x14ac:dyDescent="0.45"/>
    <row r="574" ht="15.75" customHeight="1" x14ac:dyDescent="0.45"/>
    <row r="575" ht="15.75" customHeight="1" x14ac:dyDescent="0.45"/>
    <row r="576" ht="15.75" customHeight="1" x14ac:dyDescent="0.45"/>
    <row r="577" ht="15.75" customHeight="1" x14ac:dyDescent="0.45"/>
    <row r="578" ht="15.75" customHeight="1" x14ac:dyDescent="0.45"/>
    <row r="579" ht="15.75" customHeight="1" x14ac:dyDescent="0.45"/>
    <row r="580" ht="15.75" customHeight="1" x14ac:dyDescent="0.45"/>
    <row r="581" ht="15.75" customHeight="1" x14ac:dyDescent="0.45"/>
    <row r="582" ht="15.75" customHeight="1" x14ac:dyDescent="0.45"/>
    <row r="583" ht="15.75" customHeight="1" x14ac:dyDescent="0.45"/>
    <row r="584" ht="15.75" customHeight="1" x14ac:dyDescent="0.45"/>
    <row r="585" ht="15.75" customHeight="1" x14ac:dyDescent="0.45"/>
    <row r="586" ht="15.75" customHeight="1" x14ac:dyDescent="0.45"/>
    <row r="587" ht="15.75" customHeight="1" x14ac:dyDescent="0.45"/>
    <row r="588" ht="15.75" customHeight="1" x14ac:dyDescent="0.45"/>
    <row r="589" ht="15.75" customHeight="1" x14ac:dyDescent="0.45"/>
    <row r="590" ht="15.75" customHeight="1" x14ac:dyDescent="0.45"/>
    <row r="591" ht="15.75" customHeight="1" x14ac:dyDescent="0.45"/>
    <row r="592" ht="15.75" customHeight="1" x14ac:dyDescent="0.45"/>
    <row r="593" ht="15.75" customHeight="1" x14ac:dyDescent="0.45"/>
    <row r="594" ht="15.75" customHeight="1" x14ac:dyDescent="0.45"/>
    <row r="595" ht="15.75" customHeight="1" x14ac:dyDescent="0.45"/>
    <row r="596" ht="15.75" customHeight="1" x14ac:dyDescent="0.45"/>
    <row r="597" ht="15.75" customHeight="1" x14ac:dyDescent="0.45"/>
    <row r="598" ht="15.75" customHeight="1" x14ac:dyDescent="0.45"/>
    <row r="599" ht="15.75" customHeight="1" x14ac:dyDescent="0.45"/>
    <row r="600" ht="15.75" customHeight="1" x14ac:dyDescent="0.45"/>
    <row r="601" ht="15.75" customHeight="1" x14ac:dyDescent="0.45"/>
    <row r="602" ht="15.75" customHeight="1" x14ac:dyDescent="0.45"/>
    <row r="603" ht="15.75" customHeight="1" x14ac:dyDescent="0.45"/>
    <row r="604" ht="15.75" customHeight="1" x14ac:dyDescent="0.45"/>
    <row r="605" ht="15.75" customHeight="1" x14ac:dyDescent="0.45"/>
    <row r="606" ht="15.75" customHeight="1" x14ac:dyDescent="0.45"/>
    <row r="607" ht="15.75" customHeight="1" x14ac:dyDescent="0.45"/>
    <row r="608" ht="15.75" customHeight="1" x14ac:dyDescent="0.45"/>
    <row r="609" ht="15.75" customHeight="1" x14ac:dyDescent="0.45"/>
    <row r="610" ht="15.75" customHeight="1" x14ac:dyDescent="0.45"/>
    <row r="611" ht="15.75" customHeight="1" x14ac:dyDescent="0.45"/>
    <row r="612" ht="15.75" customHeight="1" x14ac:dyDescent="0.45"/>
    <row r="613" ht="15.75" customHeight="1" x14ac:dyDescent="0.45"/>
    <row r="614" ht="15.75" customHeight="1" x14ac:dyDescent="0.45"/>
    <row r="615" ht="15.75" customHeight="1" x14ac:dyDescent="0.45"/>
    <row r="616" ht="15.75" customHeight="1" x14ac:dyDescent="0.45"/>
    <row r="617" ht="15.75" customHeight="1" x14ac:dyDescent="0.45"/>
    <row r="618" ht="15.75" customHeight="1" x14ac:dyDescent="0.45"/>
    <row r="619" ht="15.75" customHeight="1" x14ac:dyDescent="0.45"/>
    <row r="620" ht="15.75" customHeight="1" x14ac:dyDescent="0.45"/>
    <row r="621" ht="15.75" customHeight="1" x14ac:dyDescent="0.45"/>
    <row r="622" ht="15.75" customHeight="1" x14ac:dyDescent="0.45"/>
    <row r="623" ht="15.75" customHeight="1" x14ac:dyDescent="0.45"/>
    <row r="624" ht="15.75" customHeight="1" x14ac:dyDescent="0.45"/>
    <row r="625" ht="15.75" customHeight="1" x14ac:dyDescent="0.45"/>
    <row r="626" ht="15.75" customHeight="1" x14ac:dyDescent="0.45"/>
    <row r="627" ht="15.75" customHeight="1" x14ac:dyDescent="0.45"/>
    <row r="628" ht="15.75" customHeight="1" x14ac:dyDescent="0.45"/>
    <row r="629" ht="15.75" customHeight="1" x14ac:dyDescent="0.45"/>
    <row r="630" ht="15.75" customHeight="1" x14ac:dyDescent="0.45"/>
    <row r="631" ht="15.75" customHeight="1" x14ac:dyDescent="0.45"/>
    <row r="632" ht="15.75" customHeight="1" x14ac:dyDescent="0.45"/>
    <row r="633" ht="15.75" customHeight="1" x14ac:dyDescent="0.45"/>
    <row r="634" ht="15.75" customHeight="1" x14ac:dyDescent="0.45"/>
    <row r="635" ht="15.75" customHeight="1" x14ac:dyDescent="0.45"/>
    <row r="636" ht="15.75" customHeight="1" x14ac:dyDescent="0.45"/>
    <row r="637" ht="15.75" customHeight="1" x14ac:dyDescent="0.45"/>
    <row r="638" ht="15.75" customHeight="1" x14ac:dyDescent="0.45"/>
    <row r="639" ht="15.75" customHeight="1" x14ac:dyDescent="0.45"/>
    <row r="640" ht="15.75" customHeight="1" x14ac:dyDescent="0.45"/>
    <row r="641" ht="15.75" customHeight="1" x14ac:dyDescent="0.45"/>
    <row r="642" ht="15.75" customHeight="1" x14ac:dyDescent="0.45"/>
    <row r="643" ht="15.75" customHeight="1" x14ac:dyDescent="0.45"/>
    <row r="644" ht="15.75" customHeight="1" x14ac:dyDescent="0.45"/>
    <row r="645" ht="15.75" customHeight="1" x14ac:dyDescent="0.45"/>
    <row r="646" ht="15.75" customHeight="1" x14ac:dyDescent="0.45"/>
    <row r="647" ht="15.75" customHeight="1" x14ac:dyDescent="0.45"/>
    <row r="648" ht="15.75" customHeight="1" x14ac:dyDescent="0.45"/>
    <row r="649" ht="15.75" customHeight="1" x14ac:dyDescent="0.45"/>
    <row r="650" ht="15.75" customHeight="1" x14ac:dyDescent="0.45"/>
    <row r="651" ht="15.75" customHeight="1" x14ac:dyDescent="0.45"/>
    <row r="652" ht="15.75" customHeight="1" x14ac:dyDescent="0.45"/>
    <row r="653" ht="15.75" customHeight="1" x14ac:dyDescent="0.45"/>
    <row r="654" ht="15.75" customHeight="1" x14ac:dyDescent="0.45"/>
    <row r="655" ht="15.75" customHeight="1" x14ac:dyDescent="0.45"/>
    <row r="656" ht="15.75" customHeight="1" x14ac:dyDescent="0.45"/>
    <row r="657" ht="15.75" customHeight="1" x14ac:dyDescent="0.45"/>
    <row r="658" ht="15.75" customHeight="1" x14ac:dyDescent="0.45"/>
    <row r="659" ht="15.75" customHeight="1" x14ac:dyDescent="0.45"/>
    <row r="660" ht="15.75" customHeight="1" x14ac:dyDescent="0.45"/>
    <row r="661" ht="15.75" customHeight="1" x14ac:dyDescent="0.45"/>
    <row r="662" ht="15.75" customHeight="1" x14ac:dyDescent="0.45"/>
    <row r="663" ht="15.75" customHeight="1" x14ac:dyDescent="0.45"/>
    <row r="664" ht="15.75" customHeight="1" x14ac:dyDescent="0.45"/>
    <row r="665" ht="15.75" customHeight="1" x14ac:dyDescent="0.45"/>
    <row r="666" ht="15.75" customHeight="1" x14ac:dyDescent="0.45"/>
    <row r="667" ht="15.75" customHeight="1" x14ac:dyDescent="0.45"/>
    <row r="668" ht="15.75" customHeight="1" x14ac:dyDescent="0.45"/>
    <row r="669" ht="15.75" customHeight="1" x14ac:dyDescent="0.45"/>
    <row r="670" ht="15.75" customHeight="1" x14ac:dyDescent="0.45"/>
    <row r="671" ht="15.75" customHeight="1" x14ac:dyDescent="0.45"/>
    <row r="672" ht="15.75" customHeight="1" x14ac:dyDescent="0.45"/>
    <row r="673" ht="15.75" customHeight="1" x14ac:dyDescent="0.45"/>
    <row r="674" ht="15.75" customHeight="1" x14ac:dyDescent="0.45"/>
    <row r="675" ht="15.75" customHeight="1" x14ac:dyDescent="0.45"/>
    <row r="676" ht="15.75" customHeight="1" x14ac:dyDescent="0.45"/>
    <row r="677" ht="15.75" customHeight="1" x14ac:dyDescent="0.45"/>
    <row r="678" ht="15.75" customHeight="1" x14ac:dyDescent="0.45"/>
    <row r="679" ht="15.75" customHeight="1" x14ac:dyDescent="0.45"/>
    <row r="680" ht="15.75" customHeight="1" x14ac:dyDescent="0.45"/>
    <row r="681" ht="15.75" customHeight="1" x14ac:dyDescent="0.45"/>
    <row r="682" ht="15.75" customHeight="1" x14ac:dyDescent="0.45"/>
    <row r="683" ht="15.75" customHeight="1" x14ac:dyDescent="0.45"/>
    <row r="684" ht="15.75" customHeight="1" x14ac:dyDescent="0.45"/>
    <row r="685" ht="15.75" customHeight="1" x14ac:dyDescent="0.45"/>
    <row r="686" ht="15.75" customHeight="1" x14ac:dyDescent="0.45"/>
    <row r="687" ht="15.75" customHeight="1" x14ac:dyDescent="0.45"/>
    <row r="688" ht="15.75" customHeight="1" x14ac:dyDescent="0.45"/>
    <row r="689" ht="15.75" customHeight="1" x14ac:dyDescent="0.45"/>
    <row r="690" ht="15.75" customHeight="1" x14ac:dyDescent="0.45"/>
    <row r="691" ht="15.75" customHeight="1" x14ac:dyDescent="0.45"/>
    <row r="692" ht="15.75" customHeight="1" x14ac:dyDescent="0.45"/>
    <row r="693" ht="15.75" customHeight="1" x14ac:dyDescent="0.45"/>
    <row r="694" ht="15.75" customHeight="1" x14ac:dyDescent="0.45"/>
    <row r="695" ht="15.75" customHeight="1" x14ac:dyDescent="0.45"/>
    <row r="696" ht="15.75" customHeight="1" x14ac:dyDescent="0.45"/>
    <row r="697" ht="15.75" customHeight="1" x14ac:dyDescent="0.45"/>
    <row r="698" ht="15.75" customHeight="1" x14ac:dyDescent="0.45"/>
    <row r="699" ht="15.75" customHeight="1" x14ac:dyDescent="0.45"/>
    <row r="700" ht="15.75" customHeight="1" x14ac:dyDescent="0.45"/>
    <row r="701" ht="15.75" customHeight="1" x14ac:dyDescent="0.45"/>
    <row r="702" ht="15.75" customHeight="1" x14ac:dyDescent="0.45"/>
    <row r="703" ht="15.75" customHeight="1" x14ac:dyDescent="0.45"/>
    <row r="704" ht="15.75" customHeight="1" x14ac:dyDescent="0.45"/>
    <row r="705" ht="15.75" customHeight="1" x14ac:dyDescent="0.45"/>
    <row r="706" ht="15.75" customHeight="1" x14ac:dyDescent="0.45"/>
    <row r="707" ht="15.75" customHeight="1" x14ac:dyDescent="0.45"/>
    <row r="708" ht="15.75" customHeight="1" x14ac:dyDescent="0.45"/>
    <row r="709" ht="15.75" customHeight="1" x14ac:dyDescent="0.45"/>
    <row r="710" ht="15.75" customHeight="1" x14ac:dyDescent="0.45"/>
    <row r="711" ht="15.75" customHeight="1" x14ac:dyDescent="0.45"/>
    <row r="712" ht="15.75" customHeight="1" x14ac:dyDescent="0.45"/>
    <row r="713" ht="15.75" customHeight="1" x14ac:dyDescent="0.45"/>
    <row r="714" ht="15.75" customHeight="1" x14ac:dyDescent="0.45"/>
    <row r="715" ht="15.75" customHeight="1" x14ac:dyDescent="0.45"/>
    <row r="716" ht="15.75" customHeight="1" x14ac:dyDescent="0.45"/>
    <row r="717" ht="15.75" customHeight="1" x14ac:dyDescent="0.45"/>
    <row r="718" ht="15.75" customHeight="1" x14ac:dyDescent="0.45"/>
    <row r="719" ht="15.75" customHeight="1" x14ac:dyDescent="0.45"/>
    <row r="720" ht="15.75" customHeight="1" x14ac:dyDescent="0.45"/>
    <row r="721" ht="15.75" customHeight="1" x14ac:dyDescent="0.45"/>
    <row r="722" ht="15.75" customHeight="1" x14ac:dyDescent="0.45"/>
    <row r="723" ht="15.75" customHeight="1" x14ac:dyDescent="0.45"/>
    <row r="724" ht="15.75" customHeight="1" x14ac:dyDescent="0.45"/>
    <row r="725" ht="15.75" customHeight="1" x14ac:dyDescent="0.45"/>
    <row r="726" ht="15.75" customHeight="1" x14ac:dyDescent="0.45"/>
    <row r="727" ht="15.75" customHeight="1" x14ac:dyDescent="0.45"/>
    <row r="728" ht="15.75" customHeight="1" x14ac:dyDescent="0.45"/>
    <row r="729" ht="15.75" customHeight="1" x14ac:dyDescent="0.45"/>
    <row r="730" ht="15.75" customHeight="1" x14ac:dyDescent="0.45"/>
    <row r="731" ht="15.75" customHeight="1" x14ac:dyDescent="0.45"/>
    <row r="732" ht="15.75" customHeight="1" x14ac:dyDescent="0.45"/>
    <row r="733" ht="15.75" customHeight="1" x14ac:dyDescent="0.45"/>
    <row r="734" ht="15.75" customHeight="1" x14ac:dyDescent="0.45"/>
    <row r="735" ht="15.75" customHeight="1" x14ac:dyDescent="0.45"/>
    <row r="736" ht="15.75" customHeight="1" x14ac:dyDescent="0.45"/>
    <row r="737" ht="15.75" customHeight="1" x14ac:dyDescent="0.45"/>
    <row r="738" ht="15.75" customHeight="1" x14ac:dyDescent="0.45"/>
    <row r="739" ht="15.75" customHeight="1" x14ac:dyDescent="0.45"/>
    <row r="740" ht="15.75" customHeight="1" x14ac:dyDescent="0.45"/>
    <row r="741" ht="15.75" customHeight="1" x14ac:dyDescent="0.45"/>
    <row r="742" ht="15.75" customHeight="1" x14ac:dyDescent="0.45"/>
    <row r="743" ht="15.75" customHeight="1" x14ac:dyDescent="0.45"/>
    <row r="744" ht="15.75" customHeight="1" x14ac:dyDescent="0.45"/>
    <row r="745" ht="15.75" customHeight="1" x14ac:dyDescent="0.45"/>
    <row r="746" ht="15.75" customHeight="1" x14ac:dyDescent="0.45"/>
    <row r="747" ht="15.75" customHeight="1" x14ac:dyDescent="0.45"/>
    <row r="748" ht="15.75" customHeight="1" x14ac:dyDescent="0.45"/>
    <row r="749" ht="15.75" customHeight="1" x14ac:dyDescent="0.45"/>
    <row r="750" ht="15.75" customHeight="1" x14ac:dyDescent="0.45"/>
    <row r="751" ht="15.75" customHeight="1" x14ac:dyDescent="0.45"/>
    <row r="752" ht="15.75" customHeight="1" x14ac:dyDescent="0.45"/>
    <row r="753" ht="15.75" customHeight="1" x14ac:dyDescent="0.45"/>
    <row r="754" ht="15.75" customHeight="1" x14ac:dyDescent="0.45"/>
    <row r="755" ht="15.75" customHeight="1" x14ac:dyDescent="0.45"/>
    <row r="756" ht="15.75" customHeight="1" x14ac:dyDescent="0.45"/>
    <row r="757" ht="15.75" customHeight="1" x14ac:dyDescent="0.45"/>
    <row r="758" ht="15.75" customHeight="1" x14ac:dyDescent="0.45"/>
    <row r="759" ht="15.75" customHeight="1" x14ac:dyDescent="0.45"/>
    <row r="760" ht="15.75" customHeight="1" x14ac:dyDescent="0.45"/>
    <row r="761" ht="15.75" customHeight="1" x14ac:dyDescent="0.45"/>
    <row r="762" ht="15.75" customHeight="1" x14ac:dyDescent="0.45"/>
    <row r="763" ht="15.75" customHeight="1" x14ac:dyDescent="0.45"/>
    <row r="764" ht="15.75" customHeight="1" x14ac:dyDescent="0.45"/>
    <row r="765" ht="15.75" customHeight="1" x14ac:dyDescent="0.45"/>
    <row r="766" ht="15.75" customHeight="1" x14ac:dyDescent="0.45"/>
    <row r="767" ht="15.75" customHeight="1" x14ac:dyDescent="0.45"/>
    <row r="768" ht="15.75" customHeight="1" x14ac:dyDescent="0.45"/>
    <row r="769" ht="15.75" customHeight="1" x14ac:dyDescent="0.45"/>
    <row r="770" ht="15.75" customHeight="1" x14ac:dyDescent="0.45"/>
    <row r="771" ht="15.75" customHeight="1" x14ac:dyDescent="0.45"/>
    <row r="772" ht="15.75" customHeight="1" x14ac:dyDescent="0.45"/>
    <row r="773" ht="15.75" customHeight="1" x14ac:dyDescent="0.45"/>
    <row r="774" ht="15.75" customHeight="1" x14ac:dyDescent="0.45"/>
    <row r="775" ht="15.75" customHeight="1" x14ac:dyDescent="0.45"/>
    <row r="776" ht="15.75" customHeight="1" x14ac:dyDescent="0.45"/>
    <row r="777" ht="15.75" customHeight="1" x14ac:dyDescent="0.45"/>
    <row r="778" ht="15.75" customHeight="1" x14ac:dyDescent="0.45"/>
    <row r="779" ht="15.75" customHeight="1" x14ac:dyDescent="0.45"/>
    <row r="780" ht="15.75" customHeight="1" x14ac:dyDescent="0.45"/>
    <row r="781" ht="15.75" customHeight="1" x14ac:dyDescent="0.45"/>
    <row r="782" ht="15.75" customHeight="1" x14ac:dyDescent="0.45"/>
    <row r="783" ht="15.75" customHeight="1" x14ac:dyDescent="0.45"/>
    <row r="784" ht="15.75" customHeight="1" x14ac:dyDescent="0.45"/>
    <row r="785" ht="15.75" customHeight="1" x14ac:dyDescent="0.45"/>
    <row r="786" ht="15.75" customHeight="1" x14ac:dyDescent="0.45"/>
    <row r="787" ht="15.75" customHeight="1" x14ac:dyDescent="0.45"/>
    <row r="788" ht="15.75" customHeight="1" x14ac:dyDescent="0.45"/>
    <row r="789" ht="15.75" customHeight="1" x14ac:dyDescent="0.45"/>
    <row r="790" ht="15.75" customHeight="1" x14ac:dyDescent="0.45"/>
    <row r="791" ht="15.75" customHeight="1" x14ac:dyDescent="0.45"/>
    <row r="792" ht="15.75" customHeight="1" x14ac:dyDescent="0.45"/>
    <row r="793" ht="15.75" customHeight="1" x14ac:dyDescent="0.45"/>
    <row r="794" ht="15.75" customHeight="1" x14ac:dyDescent="0.45"/>
    <row r="795" ht="15.75" customHeight="1" x14ac:dyDescent="0.45"/>
    <row r="796" ht="15.75" customHeight="1" x14ac:dyDescent="0.45"/>
    <row r="797" ht="15.75" customHeight="1" x14ac:dyDescent="0.45"/>
    <row r="798" ht="15.75" customHeight="1" x14ac:dyDescent="0.45"/>
    <row r="799" ht="15.75" customHeight="1" x14ac:dyDescent="0.45"/>
    <row r="800" ht="15.75" customHeight="1" x14ac:dyDescent="0.45"/>
    <row r="801" ht="15.75" customHeight="1" x14ac:dyDescent="0.45"/>
    <row r="802" ht="15.75" customHeight="1" x14ac:dyDescent="0.45"/>
    <row r="803" ht="15.75" customHeight="1" x14ac:dyDescent="0.45"/>
    <row r="804" ht="15.75" customHeight="1" x14ac:dyDescent="0.45"/>
    <row r="805" ht="15.75" customHeight="1" x14ac:dyDescent="0.45"/>
    <row r="806" ht="15.75" customHeight="1" x14ac:dyDescent="0.45"/>
    <row r="807" ht="15.75" customHeight="1" x14ac:dyDescent="0.45"/>
    <row r="808" ht="15.75" customHeight="1" x14ac:dyDescent="0.45"/>
    <row r="809" ht="15.75" customHeight="1" x14ac:dyDescent="0.45"/>
    <row r="810" ht="15.75" customHeight="1" x14ac:dyDescent="0.45"/>
    <row r="811" ht="15.75" customHeight="1" x14ac:dyDescent="0.45"/>
    <row r="812" ht="15.75" customHeight="1" x14ac:dyDescent="0.45"/>
    <row r="813" ht="15.75" customHeight="1" x14ac:dyDescent="0.45"/>
    <row r="814" ht="15.75" customHeight="1" x14ac:dyDescent="0.45"/>
    <row r="815" ht="15.75" customHeight="1" x14ac:dyDescent="0.45"/>
    <row r="816" ht="15.75" customHeight="1" x14ac:dyDescent="0.45"/>
    <row r="817" ht="15.75" customHeight="1" x14ac:dyDescent="0.45"/>
    <row r="818" ht="15.75" customHeight="1" x14ac:dyDescent="0.45"/>
    <row r="819" ht="15.75" customHeight="1" x14ac:dyDescent="0.45"/>
    <row r="820" ht="15.75" customHeight="1" x14ac:dyDescent="0.45"/>
    <row r="821" ht="15.75" customHeight="1" x14ac:dyDescent="0.45"/>
    <row r="822" ht="15.75" customHeight="1" x14ac:dyDescent="0.45"/>
    <row r="823" ht="15.75" customHeight="1" x14ac:dyDescent="0.45"/>
    <row r="824" ht="15.75" customHeight="1" x14ac:dyDescent="0.45"/>
    <row r="825" ht="15.75" customHeight="1" x14ac:dyDescent="0.45"/>
    <row r="826" ht="15.75" customHeight="1" x14ac:dyDescent="0.45"/>
    <row r="827" ht="15.75" customHeight="1" x14ac:dyDescent="0.45"/>
    <row r="828" ht="15.75" customHeight="1" x14ac:dyDescent="0.45"/>
    <row r="829" ht="15.75" customHeight="1" x14ac:dyDescent="0.45"/>
    <row r="830" ht="15.75" customHeight="1" x14ac:dyDescent="0.45"/>
    <row r="831" ht="15.75" customHeight="1" x14ac:dyDescent="0.45"/>
    <row r="832" ht="15.75" customHeight="1" x14ac:dyDescent="0.45"/>
    <row r="833" ht="15.75" customHeight="1" x14ac:dyDescent="0.45"/>
    <row r="834" ht="15.75" customHeight="1" x14ac:dyDescent="0.45"/>
    <row r="835" ht="15.75" customHeight="1" x14ac:dyDescent="0.45"/>
    <row r="836" ht="15.75" customHeight="1" x14ac:dyDescent="0.45"/>
    <row r="837" ht="15.75" customHeight="1" x14ac:dyDescent="0.45"/>
    <row r="838" ht="15.75" customHeight="1" x14ac:dyDescent="0.45"/>
    <row r="839" ht="15.75" customHeight="1" x14ac:dyDescent="0.45"/>
    <row r="840" ht="15.75" customHeight="1" x14ac:dyDescent="0.45"/>
    <row r="841" ht="15.75" customHeight="1" x14ac:dyDescent="0.45"/>
    <row r="842" ht="15.75" customHeight="1" x14ac:dyDescent="0.45"/>
    <row r="843" ht="15.75" customHeight="1" x14ac:dyDescent="0.45"/>
    <row r="844" ht="15.75" customHeight="1" x14ac:dyDescent="0.45"/>
    <row r="845" ht="15.75" customHeight="1" x14ac:dyDescent="0.45"/>
    <row r="846" ht="15.75" customHeight="1" x14ac:dyDescent="0.45"/>
    <row r="847" ht="15.75" customHeight="1" x14ac:dyDescent="0.45"/>
    <row r="848" ht="15.75" customHeight="1" x14ac:dyDescent="0.45"/>
    <row r="849" ht="15.75" customHeight="1" x14ac:dyDescent="0.45"/>
    <row r="850" ht="15.75" customHeight="1" x14ac:dyDescent="0.45"/>
    <row r="851" ht="15.75" customHeight="1" x14ac:dyDescent="0.45"/>
    <row r="852" ht="15.75" customHeight="1" x14ac:dyDescent="0.45"/>
    <row r="853" ht="15.75" customHeight="1" x14ac:dyDescent="0.45"/>
    <row r="854" ht="15.75" customHeight="1" x14ac:dyDescent="0.45"/>
    <row r="855" ht="15.75" customHeight="1" x14ac:dyDescent="0.45"/>
    <row r="856" ht="15.75" customHeight="1" x14ac:dyDescent="0.45"/>
    <row r="857" ht="15.75" customHeight="1" x14ac:dyDescent="0.45"/>
    <row r="858" ht="15.75" customHeight="1" x14ac:dyDescent="0.45"/>
    <row r="859" ht="15.75" customHeight="1" x14ac:dyDescent="0.45"/>
    <row r="860" ht="15.75" customHeight="1" x14ac:dyDescent="0.45"/>
    <row r="861" ht="15.75" customHeight="1" x14ac:dyDescent="0.45"/>
    <row r="862" ht="15.75" customHeight="1" x14ac:dyDescent="0.45"/>
    <row r="863" ht="15.75" customHeight="1" x14ac:dyDescent="0.45"/>
    <row r="864" ht="15.75" customHeight="1" x14ac:dyDescent="0.45"/>
    <row r="865" ht="15.75" customHeight="1" x14ac:dyDescent="0.45"/>
    <row r="866" ht="15.75" customHeight="1" x14ac:dyDescent="0.45"/>
    <row r="867" ht="15.75" customHeight="1" x14ac:dyDescent="0.45"/>
    <row r="868" ht="15.75" customHeight="1" x14ac:dyDescent="0.45"/>
    <row r="869" ht="15.75" customHeight="1" x14ac:dyDescent="0.45"/>
    <row r="870" ht="15.75" customHeight="1" x14ac:dyDescent="0.45"/>
    <row r="871" ht="15.75" customHeight="1" x14ac:dyDescent="0.45"/>
    <row r="872" ht="15.75" customHeight="1" x14ac:dyDescent="0.45"/>
    <row r="873" ht="15.75" customHeight="1" x14ac:dyDescent="0.45"/>
    <row r="874" ht="15.75" customHeight="1" x14ac:dyDescent="0.45"/>
    <row r="875" ht="15.75" customHeight="1" x14ac:dyDescent="0.45"/>
    <row r="876" ht="15.75" customHeight="1" x14ac:dyDescent="0.45"/>
    <row r="877" ht="15.75" customHeight="1" x14ac:dyDescent="0.45"/>
    <row r="878" ht="15.75" customHeight="1" x14ac:dyDescent="0.45"/>
    <row r="879" ht="15.75" customHeight="1" x14ac:dyDescent="0.45"/>
    <row r="880" ht="15.75" customHeight="1" x14ac:dyDescent="0.45"/>
    <row r="881" ht="15.75" customHeight="1" x14ac:dyDescent="0.45"/>
    <row r="882" ht="15.75" customHeight="1" x14ac:dyDescent="0.45"/>
    <row r="883" ht="15.75" customHeight="1" x14ac:dyDescent="0.45"/>
    <row r="884" ht="15.75" customHeight="1" x14ac:dyDescent="0.45"/>
    <row r="885" ht="15.75" customHeight="1" x14ac:dyDescent="0.45"/>
    <row r="886" ht="15.75" customHeight="1" x14ac:dyDescent="0.45"/>
    <row r="887" ht="15.75" customHeight="1" x14ac:dyDescent="0.45"/>
    <row r="888" ht="15.75" customHeight="1" x14ac:dyDescent="0.45"/>
    <row r="889" ht="15.75" customHeight="1" x14ac:dyDescent="0.45"/>
    <row r="890" ht="15.75" customHeight="1" x14ac:dyDescent="0.45"/>
    <row r="891" ht="15.75" customHeight="1" x14ac:dyDescent="0.45"/>
    <row r="892" ht="15.75" customHeight="1" x14ac:dyDescent="0.45"/>
    <row r="893" ht="15.75" customHeight="1" x14ac:dyDescent="0.45"/>
    <row r="894" ht="15.75" customHeight="1" x14ac:dyDescent="0.45"/>
    <row r="895" ht="15.75" customHeight="1" x14ac:dyDescent="0.45"/>
    <row r="896" ht="15.75" customHeight="1" x14ac:dyDescent="0.45"/>
    <row r="897" ht="15.75" customHeight="1" x14ac:dyDescent="0.45"/>
    <row r="898" ht="15.75" customHeight="1" x14ac:dyDescent="0.45"/>
    <row r="899" ht="15.75" customHeight="1" x14ac:dyDescent="0.45"/>
    <row r="900" ht="15.75" customHeight="1" x14ac:dyDescent="0.45"/>
    <row r="901" ht="15.75" customHeight="1" x14ac:dyDescent="0.45"/>
    <row r="902" ht="15.75" customHeight="1" x14ac:dyDescent="0.45"/>
    <row r="903" ht="15.75" customHeight="1" x14ac:dyDescent="0.45"/>
    <row r="904" ht="15.75" customHeight="1" x14ac:dyDescent="0.45"/>
    <row r="905" ht="15.75" customHeight="1" x14ac:dyDescent="0.45"/>
    <row r="906" ht="15.75" customHeight="1" x14ac:dyDescent="0.45"/>
    <row r="907" ht="15.75" customHeight="1" x14ac:dyDescent="0.45"/>
    <row r="908" ht="15.75" customHeight="1" x14ac:dyDescent="0.45"/>
    <row r="909" ht="15.75" customHeight="1" x14ac:dyDescent="0.45"/>
    <row r="910" ht="15.75" customHeight="1" x14ac:dyDescent="0.45"/>
    <row r="911" ht="15.75" customHeight="1" x14ac:dyDescent="0.45"/>
    <row r="912" ht="15.75" customHeight="1" x14ac:dyDescent="0.45"/>
    <row r="913" ht="15.75" customHeight="1" x14ac:dyDescent="0.45"/>
    <row r="914" ht="15.75" customHeight="1" x14ac:dyDescent="0.45"/>
    <row r="915" ht="15.75" customHeight="1" x14ac:dyDescent="0.45"/>
    <row r="916" ht="15.75" customHeight="1" x14ac:dyDescent="0.45"/>
    <row r="917" ht="15.75" customHeight="1" x14ac:dyDescent="0.45"/>
    <row r="918" ht="15.75" customHeight="1" x14ac:dyDescent="0.45"/>
    <row r="919" ht="15.75" customHeight="1" x14ac:dyDescent="0.45"/>
    <row r="920" ht="15.75" customHeight="1" x14ac:dyDescent="0.45"/>
    <row r="921" ht="15.75" customHeight="1" x14ac:dyDescent="0.45"/>
    <row r="922" ht="15.75" customHeight="1" x14ac:dyDescent="0.45"/>
    <row r="923" ht="15.75" customHeight="1" x14ac:dyDescent="0.45"/>
    <row r="924" ht="15.75" customHeight="1" x14ac:dyDescent="0.45"/>
    <row r="925" ht="15.75" customHeight="1" x14ac:dyDescent="0.45"/>
    <row r="926" ht="15.75" customHeight="1" x14ac:dyDescent="0.45"/>
    <row r="927" ht="15.75" customHeight="1" x14ac:dyDescent="0.45"/>
    <row r="928" ht="15.75" customHeight="1" x14ac:dyDescent="0.45"/>
    <row r="929" ht="15.75" customHeight="1" x14ac:dyDescent="0.45"/>
    <row r="930" ht="15.75" customHeight="1" x14ac:dyDescent="0.45"/>
    <row r="931" ht="15.75" customHeight="1" x14ac:dyDescent="0.45"/>
    <row r="932" ht="15.75" customHeight="1" x14ac:dyDescent="0.45"/>
    <row r="933" ht="15.75" customHeight="1" x14ac:dyDescent="0.45"/>
    <row r="934" ht="15.75" customHeight="1" x14ac:dyDescent="0.45"/>
    <row r="935" ht="15.75" customHeight="1" x14ac:dyDescent="0.45"/>
    <row r="936" ht="15.75" customHeight="1" x14ac:dyDescent="0.45"/>
    <row r="937" ht="15.75" customHeight="1" x14ac:dyDescent="0.45"/>
    <row r="938" ht="15.75" customHeight="1" x14ac:dyDescent="0.45"/>
    <row r="939" ht="15.75" customHeight="1" x14ac:dyDescent="0.45"/>
    <row r="940" ht="15.75" customHeight="1" x14ac:dyDescent="0.45"/>
    <row r="941" ht="15.75" customHeight="1" x14ac:dyDescent="0.45"/>
    <row r="942" ht="15.75" customHeight="1" x14ac:dyDescent="0.45"/>
    <row r="943" ht="15.75" customHeight="1" x14ac:dyDescent="0.45"/>
    <row r="944" ht="15.75" customHeight="1" x14ac:dyDescent="0.45"/>
    <row r="945" ht="15.75" customHeight="1" x14ac:dyDescent="0.45"/>
    <row r="946" ht="15.75" customHeight="1" x14ac:dyDescent="0.45"/>
    <row r="947" ht="15.75" customHeight="1" x14ac:dyDescent="0.45"/>
    <row r="948" ht="15.75" customHeight="1" x14ac:dyDescent="0.45"/>
    <row r="949" ht="15.75" customHeight="1" x14ac:dyDescent="0.45"/>
    <row r="950" ht="15.75" customHeight="1" x14ac:dyDescent="0.45"/>
    <row r="951" ht="15.75" customHeight="1" x14ac:dyDescent="0.45"/>
    <row r="952" ht="15.75" customHeight="1" x14ac:dyDescent="0.45"/>
    <row r="953" ht="15.75" customHeight="1" x14ac:dyDescent="0.45"/>
    <row r="954" ht="15.75" customHeight="1" x14ac:dyDescent="0.45"/>
    <row r="955" ht="15.75" customHeight="1" x14ac:dyDescent="0.45"/>
    <row r="956" ht="15.75" customHeight="1" x14ac:dyDescent="0.45"/>
    <row r="957" ht="15.75" customHeight="1" x14ac:dyDescent="0.45"/>
    <row r="958" ht="15.75" customHeight="1" x14ac:dyDescent="0.45"/>
    <row r="959" ht="15.75" customHeight="1" x14ac:dyDescent="0.45"/>
    <row r="960" ht="15.75" customHeight="1" x14ac:dyDescent="0.45"/>
    <row r="961" ht="15.75" customHeight="1" x14ac:dyDescent="0.45"/>
    <row r="962" ht="15.75" customHeight="1" x14ac:dyDescent="0.45"/>
    <row r="963" ht="15.75" customHeight="1" x14ac:dyDescent="0.45"/>
    <row r="964" ht="15.75" customHeight="1" x14ac:dyDescent="0.45"/>
    <row r="965" ht="15.75" customHeight="1" x14ac:dyDescent="0.45"/>
    <row r="966" ht="15.75" customHeight="1" x14ac:dyDescent="0.45"/>
    <row r="967" ht="15.75" customHeight="1" x14ac:dyDescent="0.45"/>
    <row r="968" ht="15.75" customHeight="1" x14ac:dyDescent="0.45"/>
    <row r="969" ht="15.75" customHeight="1" x14ac:dyDescent="0.45"/>
    <row r="970" ht="15.75" customHeight="1" x14ac:dyDescent="0.45"/>
    <row r="971" ht="15.75" customHeight="1" x14ac:dyDescent="0.45"/>
    <row r="972" ht="15.75" customHeight="1" x14ac:dyDescent="0.45"/>
    <row r="973" ht="15.75" customHeight="1" x14ac:dyDescent="0.45"/>
    <row r="974" ht="15.75" customHeight="1" x14ac:dyDescent="0.45"/>
    <row r="975" ht="15.75" customHeight="1" x14ac:dyDescent="0.45"/>
    <row r="976" ht="15.75" customHeight="1" x14ac:dyDescent="0.45"/>
    <row r="977" ht="15.75" customHeight="1" x14ac:dyDescent="0.45"/>
    <row r="978" ht="15.75" customHeight="1" x14ac:dyDescent="0.45"/>
    <row r="979" ht="15.75" customHeight="1" x14ac:dyDescent="0.45"/>
    <row r="980" ht="15.75" customHeight="1" x14ac:dyDescent="0.45"/>
    <row r="981" ht="15.75" customHeight="1" x14ac:dyDescent="0.45"/>
    <row r="982" ht="15.75" customHeight="1" x14ac:dyDescent="0.45"/>
    <row r="983" ht="15.75" customHeight="1" x14ac:dyDescent="0.45"/>
    <row r="984" ht="15.75" customHeight="1" x14ac:dyDescent="0.45"/>
    <row r="985" ht="15.75" customHeight="1" x14ac:dyDescent="0.45"/>
    <row r="986" ht="15.75" customHeight="1" x14ac:dyDescent="0.45"/>
    <row r="987" ht="15.75" customHeight="1" x14ac:dyDescent="0.45"/>
    <row r="988" ht="15.75" customHeight="1" x14ac:dyDescent="0.45"/>
    <row r="989" ht="15.75" customHeight="1" x14ac:dyDescent="0.45"/>
    <row r="990" ht="15.75" customHeight="1" x14ac:dyDescent="0.45"/>
    <row r="991" ht="15.75" customHeight="1" x14ac:dyDescent="0.45"/>
    <row r="992" ht="15.75" customHeight="1" x14ac:dyDescent="0.45"/>
    <row r="993" ht="15.75" customHeight="1" x14ac:dyDescent="0.45"/>
    <row r="994" ht="15.75" customHeight="1" x14ac:dyDescent="0.45"/>
    <row r="995" ht="15.75" customHeight="1" x14ac:dyDescent="0.45"/>
    <row r="996" ht="15.75" customHeight="1" x14ac:dyDescent="0.45"/>
    <row r="997" ht="15.75" customHeight="1" x14ac:dyDescent="0.45"/>
    <row r="998" ht="15.75" customHeight="1" x14ac:dyDescent="0.45"/>
    <row r="999" ht="15.75" customHeight="1" x14ac:dyDescent="0.45"/>
    <row r="1000" ht="15.75" customHeight="1" x14ac:dyDescent="0.45"/>
  </sheetData>
  <mergeCells count="7">
    <mergeCell ref="B27:C27"/>
    <mergeCell ref="B6:C6"/>
    <mergeCell ref="I8:M8"/>
    <mergeCell ref="I9:M9"/>
    <mergeCell ref="B21:C21"/>
    <mergeCell ref="B23:C23"/>
    <mergeCell ref="B25:C25"/>
  </mergeCells>
  <conditionalFormatting sqref="B10:B13">
    <cfRule type="expression" dxfId="13" priority="6">
      <formula>ISERROR(B10)</formula>
    </cfRule>
  </conditionalFormatting>
  <conditionalFormatting sqref="B12">
    <cfRule type="containsText" dxfId="12" priority="5" operator="containsText" text="#N/A">
      <formula>NOT(ISERROR(SEARCH(("#N/A"),(B12))))</formula>
    </cfRule>
  </conditionalFormatting>
  <conditionalFormatting sqref="B15">
    <cfRule type="containsText" dxfId="11" priority="9" operator="containsText" text="#N/A">
      <formula>NOT(ISERROR(SEARCH(("#N/A"),(B15))))</formula>
    </cfRule>
  </conditionalFormatting>
  <conditionalFormatting sqref="B15:B16">
    <cfRule type="expression" dxfId="10" priority="10">
      <formula>ISERROR(B15)</formula>
    </cfRule>
  </conditionalFormatting>
  <conditionalFormatting sqref="B18">
    <cfRule type="containsText" dxfId="9" priority="11" operator="containsText" text="#N/A">
      <formula>NOT(ISERROR(SEARCH(("#N/A"),(B18))))</formula>
    </cfRule>
    <cfRule type="expression" dxfId="8" priority="12">
      <formula>ISERROR(B18)</formula>
    </cfRule>
  </conditionalFormatting>
  <conditionalFormatting sqref="B23">
    <cfRule type="containsText" dxfId="7" priority="7" operator="containsText" text="#N/A">
      <formula>NOT(ISERROR(SEARCH(("#N/A"),(B23))))</formula>
    </cfRule>
    <cfRule type="expression" dxfId="6" priority="8">
      <formula>ISERROR(B23)</formula>
    </cfRule>
  </conditionalFormatting>
  <conditionalFormatting sqref="B25">
    <cfRule type="containsText" dxfId="5" priority="3" operator="containsText" text="#N/A">
      <formula>NOT(ISERROR(SEARCH(("#N/A"),(B25))))</formula>
    </cfRule>
    <cfRule type="expression" dxfId="4" priority="4">
      <formula>ISERROR(B25)</formula>
    </cfRule>
  </conditionalFormatting>
  <conditionalFormatting sqref="B27">
    <cfRule type="containsText" dxfId="3" priority="1" operator="containsText" text="#N/A">
      <formula>NOT(ISERROR(SEARCH(("#N/A"),(B27))))</formula>
    </cfRule>
    <cfRule type="expression" dxfId="2" priority="2">
      <formula>ISERROR(B27)</formula>
    </cfRule>
  </conditionalFormatting>
  <conditionalFormatting sqref="B21:C21">
    <cfRule type="expression" dxfId="1" priority="15">
      <formula>ISERROR(B21)</formula>
    </cfRule>
    <cfRule type="cellIs" dxfId="0" priority="16" operator="equal">
      <formula>0</formula>
    </cfRule>
  </conditionalFormatting>
  <dataValidations count="2">
    <dataValidation type="list" allowBlank="1" showErrorMessage="1" sqref="C8" xr:uid="{00000000-0002-0000-0000-000001000000}">
      <formula1>Vegetable</formula1>
    </dataValidation>
    <dataValidation type="list" allowBlank="1" showErrorMessage="1" sqref="C10 C13 C16" xr:uid="{EF4DD24E-E319-45DC-9119-8E721D756D1E}">
      <formula1>YorN</formula1>
    </dataValidation>
  </dataValidations>
  <pageMargins left="0.7" right="0.7" top="0.75" bottom="0.75"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28"/>
  <sheetViews>
    <sheetView zoomScale="87" zoomScaleNormal="87" workbookViewId="0">
      <selection activeCell="E28" sqref="E28"/>
    </sheetView>
  </sheetViews>
  <sheetFormatPr defaultColWidth="14.33203125" defaultRowHeight="14.25" x14ac:dyDescent="0.45"/>
  <cols>
    <col min="1" max="1" width="8.6640625" customWidth="1"/>
    <col min="2" max="2" width="10.46484375" customWidth="1"/>
    <col min="3" max="3" width="8.6640625" customWidth="1"/>
    <col min="4" max="4" width="3.46484375" customWidth="1"/>
    <col min="5" max="9" width="38.1328125" customWidth="1"/>
    <col min="10" max="26" width="8.6640625" customWidth="1"/>
  </cols>
  <sheetData>
    <row r="1" spans="1:15" x14ac:dyDescent="0.45">
      <c r="B1" s="3" t="s">
        <v>3</v>
      </c>
      <c r="C1" s="3" t="s">
        <v>54</v>
      </c>
    </row>
    <row r="2" spans="1:15" x14ac:dyDescent="0.45">
      <c r="B2" s="22" t="s">
        <v>2</v>
      </c>
      <c r="C2" s="22" t="s">
        <v>55</v>
      </c>
    </row>
    <row r="3" spans="1:15" x14ac:dyDescent="0.45">
      <c r="B3" s="13" t="s">
        <v>4</v>
      </c>
      <c r="C3" s="22" t="s">
        <v>1</v>
      </c>
    </row>
    <row r="4" spans="1:15" x14ac:dyDescent="0.45">
      <c r="B4" s="13" t="s">
        <v>5</v>
      </c>
    </row>
    <row r="5" spans="1:15" x14ac:dyDescent="0.45">
      <c r="B5" s="13" t="s">
        <v>6</v>
      </c>
    </row>
    <row r="6" spans="1:15" x14ac:dyDescent="0.45">
      <c r="A6" s="11"/>
      <c r="B6" s="13" t="s">
        <v>7</v>
      </c>
      <c r="C6" s="11"/>
      <c r="D6" s="11"/>
      <c r="E6" s="11"/>
      <c r="F6" s="11"/>
      <c r="G6" s="11"/>
      <c r="H6" s="11"/>
      <c r="I6" s="11"/>
      <c r="J6" s="11"/>
      <c r="K6" s="11"/>
      <c r="L6" s="11"/>
      <c r="M6" s="11"/>
      <c r="N6" s="11"/>
    </row>
    <row r="7" spans="1:15" x14ac:dyDescent="0.45">
      <c r="A7" s="12"/>
      <c r="B7" s="12"/>
      <c r="C7" s="12"/>
      <c r="D7" s="12"/>
      <c r="E7" s="12"/>
      <c r="F7" s="12"/>
      <c r="G7" s="12"/>
      <c r="H7" s="12"/>
      <c r="I7" s="12"/>
      <c r="J7" s="12"/>
      <c r="K7" s="12"/>
      <c r="L7" s="12"/>
      <c r="M7" s="12"/>
      <c r="N7" s="12"/>
    </row>
    <row r="8" spans="1:15" x14ac:dyDescent="0.45">
      <c r="A8" s="12"/>
      <c r="D8" s="3"/>
      <c r="E8" s="19" t="s">
        <v>8</v>
      </c>
      <c r="F8" s="19" t="s">
        <v>4</v>
      </c>
      <c r="G8" s="19" t="s">
        <v>5</v>
      </c>
      <c r="H8" s="19" t="s">
        <v>6</v>
      </c>
      <c r="I8" s="19" t="s">
        <v>7</v>
      </c>
      <c r="J8" s="12"/>
      <c r="K8" s="12"/>
      <c r="L8" s="12"/>
      <c r="M8" s="12"/>
      <c r="N8" s="12"/>
    </row>
    <row r="9" spans="1:15" ht="42.75" x14ac:dyDescent="0.45">
      <c r="A9" s="12"/>
      <c r="B9" s="13"/>
      <c r="C9" s="13"/>
      <c r="D9" s="13"/>
      <c r="E9" s="18" t="s">
        <v>9</v>
      </c>
      <c r="F9" s="8" t="s">
        <v>10</v>
      </c>
      <c r="G9" s="18" t="s">
        <v>11</v>
      </c>
      <c r="H9" s="18" t="s">
        <v>12</v>
      </c>
      <c r="I9" s="18" t="s">
        <v>13</v>
      </c>
      <c r="J9" s="12"/>
      <c r="K9" s="12"/>
      <c r="L9" s="12"/>
      <c r="M9" s="12"/>
      <c r="N9" s="12"/>
    </row>
    <row r="10" spans="1:15" ht="57" x14ac:dyDescent="0.45">
      <c r="A10" s="12"/>
      <c r="B10" s="13"/>
      <c r="C10" s="13"/>
      <c r="D10" s="13"/>
      <c r="E10" s="18" t="s">
        <v>14</v>
      </c>
      <c r="F10" s="18" t="s">
        <v>15</v>
      </c>
      <c r="G10" s="18" t="s">
        <v>16</v>
      </c>
      <c r="H10" s="18" t="s">
        <v>17</v>
      </c>
      <c r="I10" s="8" t="s">
        <v>18</v>
      </c>
      <c r="J10" s="12"/>
      <c r="K10" s="12"/>
      <c r="L10" s="12"/>
      <c r="M10" s="12"/>
      <c r="N10" s="12"/>
    </row>
    <row r="11" spans="1:15" ht="157.5" x14ac:dyDescent="0.45">
      <c r="A11" s="12"/>
      <c r="B11" s="13"/>
      <c r="C11" s="13"/>
      <c r="D11" s="13"/>
      <c r="E11" s="2" t="s">
        <v>19</v>
      </c>
      <c r="F11" s="2" t="s">
        <v>20</v>
      </c>
      <c r="G11" s="2" t="s">
        <v>21</v>
      </c>
      <c r="H11" s="2" t="s">
        <v>22</v>
      </c>
      <c r="I11" s="8" t="s">
        <v>23</v>
      </c>
      <c r="O11" s="14"/>
    </row>
    <row r="12" spans="1:15" x14ac:dyDescent="0.45">
      <c r="A12" s="12"/>
      <c r="B12" s="13"/>
      <c r="C12" s="12"/>
      <c r="D12" s="12"/>
      <c r="E12" s="18"/>
      <c r="F12" s="5"/>
      <c r="G12" s="18"/>
      <c r="H12" s="20"/>
      <c r="I12" s="18"/>
      <c r="J12" s="12"/>
      <c r="K12" s="12"/>
      <c r="L12" s="12"/>
      <c r="M12" s="12"/>
      <c r="N12" s="12"/>
    </row>
    <row r="13" spans="1:15" ht="42.75" x14ac:dyDescent="0.45">
      <c r="A13" s="12"/>
      <c r="B13" s="13"/>
      <c r="C13" s="12"/>
      <c r="D13" s="12"/>
      <c r="E13" s="18" t="s">
        <v>24</v>
      </c>
      <c r="F13" s="5" t="s">
        <v>25</v>
      </c>
      <c r="G13" s="18" t="s">
        <v>26</v>
      </c>
      <c r="H13" s="18" t="s">
        <v>27</v>
      </c>
      <c r="I13" s="18" t="s">
        <v>28</v>
      </c>
      <c r="J13" s="12"/>
      <c r="K13" s="12"/>
      <c r="L13" s="12"/>
      <c r="M13" s="12"/>
      <c r="N13" s="12"/>
    </row>
    <row r="14" spans="1:15" ht="57" x14ac:dyDescent="0.45">
      <c r="A14" s="12"/>
      <c r="B14" s="12"/>
      <c r="C14" s="12"/>
      <c r="D14" s="12"/>
      <c r="E14" s="18" t="s">
        <v>29</v>
      </c>
      <c r="F14" s="21" t="s">
        <v>30</v>
      </c>
      <c r="G14" s="18" t="s">
        <v>31</v>
      </c>
      <c r="H14" s="8" t="s">
        <v>32</v>
      </c>
      <c r="I14" s="8" t="s">
        <v>33</v>
      </c>
      <c r="J14" s="12"/>
      <c r="K14" s="12"/>
      <c r="L14" s="12"/>
      <c r="M14" s="12"/>
      <c r="N14" s="12"/>
    </row>
    <row r="15" spans="1:15" ht="213.75" x14ac:dyDescent="0.45">
      <c r="A15" s="12"/>
      <c r="B15" s="12"/>
      <c r="C15" s="12"/>
      <c r="D15" s="12"/>
      <c r="E15" s="8" t="s">
        <v>34</v>
      </c>
      <c r="F15" s="8" t="s">
        <v>35</v>
      </c>
      <c r="G15" s="8" t="s">
        <v>38</v>
      </c>
      <c r="H15" s="8" t="s">
        <v>36</v>
      </c>
      <c r="I15" s="8" t="s">
        <v>37</v>
      </c>
    </row>
    <row r="16" spans="1:15" x14ac:dyDescent="0.45">
      <c r="A16" s="12"/>
      <c r="B16" s="12"/>
      <c r="C16" s="12"/>
      <c r="D16" s="12"/>
      <c r="E16" s="18"/>
      <c r="F16" s="23"/>
      <c r="G16" s="18"/>
      <c r="H16" s="18"/>
      <c r="I16" s="18"/>
      <c r="J16" s="12"/>
      <c r="K16" s="12"/>
      <c r="L16" s="12"/>
      <c r="M16" s="12"/>
      <c r="N16" s="12"/>
    </row>
    <row r="17" spans="1:14" ht="28.5" x14ac:dyDescent="0.45">
      <c r="A17" s="12"/>
      <c r="B17" s="12"/>
      <c r="C17" s="12"/>
      <c r="D17" s="12"/>
      <c r="E17" s="18" t="s">
        <v>39</v>
      </c>
      <c r="F17" s="5" t="s">
        <v>40</v>
      </c>
      <c r="G17" s="18" t="s">
        <v>41</v>
      </c>
      <c r="H17" s="18" t="s">
        <v>42</v>
      </c>
      <c r="I17" s="18" t="s">
        <v>43</v>
      </c>
      <c r="J17" s="12"/>
      <c r="K17" s="12"/>
      <c r="L17" s="12"/>
      <c r="M17" s="12"/>
      <c r="N17" s="12"/>
    </row>
    <row r="18" spans="1:14" ht="57" x14ac:dyDescent="0.45">
      <c r="A18" s="12"/>
      <c r="B18" s="12"/>
      <c r="C18" s="12"/>
      <c r="D18" s="12"/>
      <c r="E18" s="24" t="s">
        <v>44</v>
      </c>
      <c r="F18" s="8" t="s">
        <v>45</v>
      </c>
      <c r="G18" s="18" t="s">
        <v>46</v>
      </c>
      <c r="H18" s="8" t="s">
        <v>47</v>
      </c>
      <c r="I18" s="8" t="s">
        <v>48</v>
      </c>
      <c r="J18" s="12"/>
      <c r="K18" s="12"/>
      <c r="L18" s="12"/>
      <c r="M18" s="12"/>
      <c r="N18" s="12"/>
    </row>
    <row r="19" spans="1:14" ht="199.5" x14ac:dyDescent="0.45">
      <c r="A19" s="12"/>
      <c r="B19" s="12"/>
      <c r="C19" s="12"/>
      <c r="D19" s="12"/>
      <c r="E19" s="8" t="s">
        <v>49</v>
      </c>
      <c r="F19" s="8" t="s">
        <v>50</v>
      </c>
      <c r="G19" s="8" t="s">
        <v>51</v>
      </c>
      <c r="H19" s="8" t="s">
        <v>52</v>
      </c>
      <c r="I19" s="8" t="s">
        <v>53</v>
      </c>
    </row>
    <row r="20" spans="1:14" x14ac:dyDescent="0.45">
      <c r="A20" s="12"/>
      <c r="B20" s="12"/>
      <c r="C20" s="12"/>
      <c r="D20" s="12"/>
      <c r="E20" s="12"/>
      <c r="F20" s="12"/>
      <c r="H20" s="12"/>
      <c r="I20" s="12"/>
      <c r="J20" s="12"/>
      <c r="K20" s="12"/>
      <c r="L20" s="12"/>
      <c r="M20" s="12"/>
      <c r="N20" s="12"/>
    </row>
    <row r="21" spans="1:14" x14ac:dyDescent="0.45">
      <c r="A21" s="12"/>
      <c r="B21" s="12"/>
      <c r="C21" s="12"/>
      <c r="D21" s="12"/>
      <c r="E21" s="12"/>
      <c r="F21" s="12"/>
      <c r="G21" s="12"/>
      <c r="H21" s="12"/>
      <c r="I21" s="12"/>
      <c r="J21" s="12"/>
      <c r="K21" s="12"/>
      <c r="L21" s="12"/>
      <c r="M21" s="12"/>
      <c r="N21" s="12"/>
    </row>
    <row r="22" spans="1:14" x14ac:dyDescent="0.45">
      <c r="A22" s="12"/>
      <c r="B22" s="12"/>
      <c r="C22" s="12"/>
      <c r="D22" s="12"/>
    </row>
    <row r="23" spans="1:14" x14ac:dyDescent="0.45">
      <c r="A23" s="12"/>
      <c r="B23" s="12"/>
      <c r="C23" s="12"/>
      <c r="D23" s="12"/>
      <c r="E23" s="15"/>
      <c r="F23" s="12"/>
      <c r="G23" s="12"/>
      <c r="H23" s="12"/>
      <c r="I23" s="12"/>
      <c r="J23" s="12"/>
      <c r="K23" s="12"/>
      <c r="L23" s="12"/>
      <c r="M23" s="12"/>
      <c r="N23" s="12"/>
    </row>
    <row r="24" spans="1:14" ht="234.75" customHeight="1" x14ac:dyDescent="0.45">
      <c r="A24" s="12"/>
      <c r="B24" s="12"/>
      <c r="C24" s="16" t="s">
        <v>56</v>
      </c>
      <c r="D24" s="12"/>
      <c r="E24" s="24" t="s">
        <v>59</v>
      </c>
    </row>
    <row r="25" spans="1:14" x14ac:dyDescent="0.45">
      <c r="A25" s="12"/>
      <c r="B25" s="12"/>
      <c r="C25" s="12"/>
      <c r="D25" s="12"/>
      <c r="E25" s="12"/>
      <c r="F25" s="12"/>
      <c r="G25" s="12"/>
      <c r="H25" s="12"/>
      <c r="I25" s="12"/>
      <c r="J25" s="12"/>
      <c r="K25" s="12"/>
      <c r="L25" s="12"/>
      <c r="M25" s="12"/>
      <c r="N25" s="12"/>
    </row>
    <row r="26" spans="1:14" ht="185.25" x14ac:dyDescent="0.45">
      <c r="A26" s="12"/>
      <c r="B26" s="12"/>
      <c r="C26" s="17" t="s">
        <v>57</v>
      </c>
      <c r="D26" s="12"/>
      <c r="E26" s="8" t="s">
        <v>60</v>
      </c>
    </row>
    <row r="27" spans="1:14" x14ac:dyDescent="0.45">
      <c r="A27" s="12"/>
      <c r="B27" s="12"/>
      <c r="C27" s="12"/>
      <c r="D27" s="12"/>
      <c r="E27" s="12"/>
      <c r="F27" s="12"/>
      <c r="G27" s="12"/>
      <c r="H27" s="12"/>
      <c r="I27" s="12"/>
      <c r="J27" s="12"/>
      <c r="K27" s="12"/>
      <c r="L27" s="12"/>
      <c r="M27" s="12"/>
      <c r="N27" s="12"/>
    </row>
    <row r="28" spans="1:14" ht="213.75" x14ac:dyDescent="0.45">
      <c r="A28" s="12"/>
      <c r="B28" s="12"/>
      <c r="C28" s="13" t="s">
        <v>58</v>
      </c>
      <c r="D28" s="12"/>
      <c r="E28" s="18" t="s">
        <v>61</v>
      </c>
    </row>
  </sheetData>
  <pageMargins left="0.7" right="0.7" top="0.75" bottom="0.75" header="0" footer="0"/>
  <pageSetup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vt:i4>
      </vt:variant>
      <vt:variant>
        <vt:lpstr>Named Ranges</vt:lpstr>
      </vt:variant>
      <vt:variant>
        <vt:i4>9</vt:i4>
      </vt:variant>
    </vt:vector>
  </HeadingPairs>
  <TitlesOfParts>
    <vt:vector size="11" baseType="lpstr">
      <vt:lpstr>Small steps matter</vt:lpstr>
      <vt:lpstr>Hidden</vt:lpstr>
      <vt:lpstr>Carrots</vt:lpstr>
      <vt:lpstr>Lettuce</vt:lpstr>
      <vt:lpstr>No</vt:lpstr>
      <vt:lpstr>Onions</vt:lpstr>
      <vt:lpstr>Potato</vt:lpstr>
      <vt:lpstr>Tomato</vt:lpstr>
      <vt:lpstr>Vegetable</vt:lpstr>
      <vt:lpstr>Yes</vt:lpstr>
      <vt:lpstr>YorN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Vaida Sinkeviciene</dc:creator>
  <cp:lastModifiedBy>Jim Baird</cp:lastModifiedBy>
  <dcterms:created xsi:type="dcterms:W3CDTF">2024-10-27T09:34:17Z</dcterms:created>
  <dcterms:modified xsi:type="dcterms:W3CDTF">2025-01-27T20:23:18Z</dcterms:modified>
</cp:coreProperties>
</file>