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Override PartName="/xl/threadedComments/threadedComment2.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3"/>
  <workbookPr defaultThemeVersion="166925"/>
  <mc:AlternateContent xmlns:mc="http://schemas.openxmlformats.org/markup-compatibility/2006">
    <mc:Choice Requires="x15">
      <x15ac:absPath xmlns:x15ac="http://schemas.microsoft.com/office/spreadsheetml/2010/11/ac" url="C:\Users\proje\Documents\Vaida_2024 04 16\Projektai\2022 projektai\CIRCLE 2\A2.3\Transport\Musu toolsas\"/>
    </mc:Choice>
  </mc:AlternateContent>
  <xr:revisionPtr revIDLastSave="0" documentId="13_ncr:1_{D0778E8F-10D5-414C-A79A-7426348155C7}" xr6:coauthVersionLast="36" xr6:coauthVersionMax="47" xr10:uidLastSave="{00000000-0000-0000-0000-000000000000}"/>
  <bookViews>
    <workbookView xWindow="0" yWindow="0" windowWidth="28800" windowHeight="12345" firstSheet="1" activeTab="1" xr2:uid="{9DFE2AD9-A58E-4E72-87EA-430A159307B4}"/>
  </bookViews>
  <sheets>
    <sheet name="Hiden" sheetId="2" state="hidden" r:id="rId1"/>
    <sheet name="SKAITMENINIMO BRANDOS LYGIS" sheetId="1" r:id="rId2"/>
    <sheet name="ŽODYNAS" sheetId="3" r:id="rId3"/>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 i="2" l="1"/>
  <c r="J91" i="2" l="1"/>
  <c r="J93" i="2" s="1"/>
  <c r="B143" i="1"/>
  <c r="B141" i="1"/>
  <c r="B139" i="1"/>
  <c r="B137" i="1"/>
  <c r="B135" i="1"/>
  <c r="B133" i="1"/>
  <c r="B131" i="1"/>
  <c r="B129" i="1"/>
  <c r="B127" i="1"/>
  <c r="B125" i="1"/>
  <c r="B123" i="1"/>
  <c r="B121" i="1"/>
  <c r="B119" i="1"/>
  <c r="B117" i="1"/>
  <c r="B115" i="1"/>
  <c r="B112" i="1"/>
  <c r="B110" i="1"/>
  <c r="B108" i="1"/>
  <c r="B106" i="1"/>
  <c r="B104" i="1"/>
  <c r="B102" i="1"/>
  <c r="B100" i="1"/>
  <c r="B98" i="1"/>
  <c r="B96" i="1"/>
  <c r="B94" i="1"/>
  <c r="B92" i="1"/>
  <c r="B90" i="1"/>
  <c r="B88" i="1"/>
  <c r="B86" i="1"/>
  <c r="B84" i="1"/>
  <c r="B81" i="1"/>
  <c r="B79" i="1"/>
  <c r="B75" i="1"/>
  <c r="B73" i="1"/>
  <c r="B69" i="1"/>
  <c r="B67" i="1"/>
  <c r="B63" i="1"/>
  <c r="B61" i="1"/>
  <c r="B57" i="1"/>
  <c r="B55" i="1"/>
  <c r="B50" i="1"/>
  <c r="B48" i="1"/>
  <c r="B44" i="1"/>
  <c r="B42" i="1"/>
  <c r="B38" i="1"/>
  <c r="B36" i="1"/>
  <c r="B150" i="1" l="1"/>
  <c r="B32" i="1"/>
  <c r="B30" i="1"/>
  <c r="B26" i="1"/>
  <c r="B23" i="1"/>
</calcChain>
</file>

<file path=xl/sharedStrings.xml><?xml version="1.0" encoding="utf-8"?>
<sst xmlns="http://schemas.openxmlformats.org/spreadsheetml/2006/main" count="140" uniqueCount="130">
  <si>
    <t>Result</t>
  </si>
  <si>
    <t>0-5 "Yes" Answers:</t>
  </si>
  <si>
    <t>6-10 "Yes" Answers:</t>
  </si>
  <si>
    <t xml:space="preserve">11-15 "Yes" Answers: </t>
  </si>
  <si>
    <t xml:space="preserve">16-20 "Yes" Answers: </t>
  </si>
  <si>
    <t>9. Are you utilizing environmental monitoring technologies to ensure sustainable logistics practices?</t>
  </si>
  <si>
    <t>Scale-Stats</t>
  </si>
  <si>
    <t>Value</t>
  </si>
  <si>
    <t>Start</t>
  </si>
  <si>
    <t>Maximum</t>
  </si>
  <si>
    <t>Labels</t>
  </si>
  <si>
    <t>Values</t>
  </si>
  <si>
    <t>Total</t>
  </si>
  <si>
    <t>Specifications</t>
  </si>
  <si>
    <t>Pointer</t>
  </si>
  <si>
    <t>Thickness</t>
  </si>
  <si>
    <t>Rest</t>
  </si>
  <si>
    <t>Beggining stage</t>
  </si>
  <si>
    <t>Leading edge</t>
  </si>
  <si>
    <t>Developing stage</t>
  </si>
  <si>
    <t>Advanced stage</t>
  </si>
  <si>
    <t>KAIP JUMS SEKASI ĮGYVENDINTI SKAITMENINĘ TRANSFORMACIJĄ?</t>
  </si>
  <si>
    <r>
      <t xml:space="preserve">Kviečiame susipažinti su mūsų skaitmenizacijos vertinimo priemone. Ši priemonė skirta:
</t>
    </r>
    <r>
      <rPr>
        <b/>
        <sz val="12"/>
        <rFont val="Calibri"/>
        <family val="2"/>
        <scheme val="minor"/>
      </rPr>
      <t>Profesinio mokymo įstaigoms</t>
    </r>
    <r>
      <rPr>
        <sz val="12"/>
        <rFont val="Calibri"/>
        <family val="2"/>
        <scheme val="minor"/>
      </rPr>
      <t xml:space="preserve"> panagrinėti, kaip įvairios organizacijos taiko skaitmenines technologijas, ir atsižvelgiant į tai apsvarstyti kaip galima mokymo programas pritaikyti atliepiant šiuos skaitmenizacijos iššūkius.
</t>
    </r>
    <r>
      <rPr>
        <b/>
        <sz val="12"/>
        <rFont val="Calibri"/>
        <family val="2"/>
        <scheme val="minor"/>
      </rPr>
      <t>Mažosioms ir vidutinėms įmonėms (MVĮ)</t>
    </r>
    <r>
      <rPr>
        <sz val="12"/>
        <rFont val="Calibri"/>
        <family val="2"/>
        <scheme val="minor"/>
      </rPr>
      <t xml:space="preserve"> savarankiškai įvertinti savo skaitmeninę pažangą. Priemonė padės įsivertinti skaitmenizacijos lygį ir nustatyti tobulintinas sritis bei planuoti tam būtinas priemones.
Išbandykite mūsų įrankį, įsivertinkite ir išplėskite savo skaitmeninius gebėjimus bei ženkite koja kojon su technologine pažanga.</t>
    </r>
  </si>
  <si>
    <t>1. Ar esate integravę GPS ir daiktų interneto technologijas, kad galėtumėte realiuoju laiku stebėti savo transporto priemonių techninę būklę?</t>
  </si>
  <si>
    <t>Tai galima patobulinti integruojant prognozinę analizę, kad būtų galima numatyti galimas technines problemas prieš joms atsirandant ir taip optimizuoti transporto priemonių prieinamumą.</t>
  </si>
  <si>
    <t>Pradėkite analizuoti ankstesnių maršrutų duomenis, kad identifikuotumėte neefektyvumą. Kai įdiegsite duomenimis pagrįstą metodą, rekomenduojame panaudoti pažangesnius dirbtinio intelekto modelius, kurie leis dar labiau padidinti efektyvumą.</t>
  </si>
  <si>
    <t>2. Ar analizuojate duomenis, siekiant optimizuoti maršrutus ir sumažinti degalų sąnaudas?</t>
  </si>
  <si>
    <t>Pradėkite analizuoti istorinius maršrutų duomenis, kad nustatytumėte galimą jų neefektyvumą. Kai pradėsite taikyti duomenimis pagrįstą metodą, rekomenduojame pasitelkti pažangesnius dirbtinio intelekto modelius, kad dar labiau padidintumėte efektyvumą.</t>
  </si>
  <si>
    <r>
      <t xml:space="preserve">Jums gali būti </t>
    </r>
    <r>
      <rPr>
        <sz val="11"/>
        <rFont val="Calibri"/>
        <family val="2"/>
        <scheme val="minor"/>
      </rPr>
      <t>pravartu pasi</t>
    </r>
    <r>
      <rPr>
        <sz val="11"/>
        <color theme="1"/>
        <rFont val="Calibri"/>
        <family val="2"/>
        <scheme val="minor"/>
      </rPr>
      <t>telkti pažangesnius dirbtinio intelekto modelius, kad galėtumėte patobulinti analizę, kuri apima ir tokius veiksnius kaip oro sąlygos ir realiuoju laiku atnaujinami eismo duomenys.</t>
    </r>
  </si>
  <si>
    <t>3. Ar įdiegėte debesijos pagrindu veikiančią logistikos valdymo programinę įrangą, kad ją būtų galima geriau pritaikyti ir užtikrinti lankstumą?</t>
  </si>
  <si>
    <t>Galėtumėte apsvarstyti galimybę integruoti pažangias dirbtinio intelekto galimybes, kad galėtumėte vykdyti dinaminį logistikos valdymo optimizavimą.</t>
  </si>
  <si>
    <t>Įdiekite debesijos pagrindu veikiančią sistemą, kad galėtumėte centralizuoti duomenis ir pagerinti jų prieinamumą. Po to apsvarstykite galimybę integruoti pažangias dirbtinio intelekto galimybes dinamiškam logistikos sistemos valdymo optimizavimui.</t>
  </si>
  <si>
    <t>4. Ar naudojate automatizuotas atsargų valdymo sistemas, kad sumažintumėte nuostolius ir atsargų perteklių?</t>
  </si>
  <si>
    <t>Rekomenduojama įtraukti internetinius jutiklius į atsargų valdymo sistemą, kad galėtumėte realiuoju laiku stebėti jų lygį.</t>
  </si>
  <si>
    <t>Įdiekite paprastą automatizuotą sistemą atsargų lygio stebėjimui, o vėliau papildykite ją internetiniais jutikliais, kad galėtumėte jas stebėti realiuoju laiku.</t>
  </si>
  <si>
    <t>5. Ar naudojatės e-bilieto arba e-mokėjimo sistemomis, teikdami transporto paslaugas?</t>
  </si>
  <si>
    <t>Puiku, kad įdiegėte e-bilieto ar e-mokėjimo sistemas. Siekdami dar labiau padidinti klientų įsitraukimą ir patirtį, rekomenduojame šias sistemas integruoti su klientų lojalumo programomis.</t>
  </si>
  <si>
    <t>Pradėkite nuo paprastų e-bilietų arba e-mokėjimų sistemų diegimo, kad supaprastintumėte bilietų pirkimą ir mokėjimus, kad klientams būtų patogiau ir sutrumpintumėte operacijų atlikimo laiką. Įdiegę šias sistemas, apsvarstykite galimybę integruoti jas su klientų lojalumo programomis, kad dar labiau padidintumėte klientų įsitraukimą ir gautumėte įžvalgų, reikalingų tikslinei rinkodarai ir paslaugų tobulinimui.</t>
  </si>
  <si>
    <t>6. Ar Jūsų įmonė naudoja blokų grandinės technologiją, kad padidinti tiekimo grandinės valdymo skaidrumą ir saugumą?</t>
  </si>
  <si>
    <t>Rekomenduojame panagrinėti pažangias blokų grandinės taikymo galimybes, pavyzdžiui, išmaniąsias sutartis, skirtas automatizuotiems sandoriams.</t>
  </si>
  <si>
    <t>Pradėkite nuo susipažinimo kaip veikia blokų grandinės sistema. Kai geriau įsigilinsite, rekomenduojame panagrinėti pažangias jų taikomąsias programas, pavyzdžiui, išmaniąsias sutartis, siekiant efektyvumo.</t>
  </si>
  <si>
    <t>7. Ar naudojate dirbtinį intelektą ir mašininį mokymąsi klientų paklausai numatyti ir atsargų lygiui optimizuoti?</t>
  </si>
  <si>
    <t>Integruodami dirbtinio intelekto sistemas su realaus laiko rinkos duomenimis galite tiksliau prognozuoti galima klientų paklausą.</t>
  </si>
  <si>
    <t>Įdiekite pagrindinius mašininio mokymosi modelius, naudodami ankstesnių pardavimų duomenis paklausai prognozuoti. Tada apsvarstykite galimybę integruoti realaus laiko rinkos duomenis, kad prognozės būtų dar tikslesnės.</t>
  </si>
  <si>
    <t>8. Ar esate sukūrę skaitmenines platformas klientų įsitraukimui ir grįžtamajam ryšiui?</t>
  </si>
  <si>
    <t>Papildykite šias platformas pokalbių robotais ir dirbtinio intelekto valdomais analitiniais įrankiais, kad galėtumėte suasmeninti bendravimą su klientais.</t>
  </si>
  <si>
    <t>Sukurkite skaitmeninius grįžtamojo ryšio kanalus savo interneto svetainėje arba socialiniuose tinkluose. Vėliau šias platformas galėsite papildyti pokalbių robotais ir dirbtiniu intelektu paremta analitika, kad gautumėte gilesnių įžvalgų.</t>
  </si>
  <si>
    <t>9. Ar naudojate aplinkos stebėsenos technologijas, siekdami užtikrinti tvarią logistikos praktiką?</t>
  </si>
  <si>
    <t>Rekomenduojama šiuos duomenis integruoti su logistikos planavimo priemonėmis, kad būtų galima juos koreguoti realiuoju laiku.</t>
  </si>
  <si>
    <t>Pradėkite nuo pagrindinių aplinkosaugos rodiklių stebėsenos. Tada integruokite šiuos duomenis į logistikos planavimo priemones, kad realiuoju laiku galėtumėte atlikti koregavimus, sumažinančius poveikį aplinkai.</t>
  </si>
  <si>
    <t>10. Ar taikote kibernetinio saugumo priemones, kad apsaugotumėte savo skaitmeninę infrastruktūrą ir klientų duomenis?</t>
  </si>
  <si>
    <t>Rekomenduojama reguliariai atnaujinti kibernetinio saugumo protokolus ir atlikti saugos lygio patikrinimus.</t>
  </si>
  <si>
    <t>Pradėkite nuo pagrindinių kibernetinio saugumo praktikų. Paskui reguliariai atnaujinkite kibernetinio saugumo protokolus ir atlikite saugos testus, kad dar labiau sustiprintumėte jo lygį.</t>
  </si>
  <si>
    <t>11. Ar esate įdiegę elektroninę dokumentų valdymo sistemą logistikos operacijoms?</t>
  </si>
  <si>
    <t>Apsvarstykite galimybę integruoti ją su blokų grandine, kad galėtumėte saugiai keistis dokumentais ir juos tikrinti.</t>
  </si>
  <si>
    <t>Skaitmenizuokite pagrindinius logistikos dokumentus, kad sumažintumėte klaidų tikimybę. Po šio žingsnio apsvarstykite galimybę integruoti sistemą su blokų grandine saugiam keitimuisi dokumentais.</t>
  </si>
  <si>
    <t>12. Ar naudojate nuspėjamosios techninės priežiūros priemones savo logistikos parke?</t>
  </si>
  <si>
    <t>Šias priemones patartina integruoti su į daiktų interneto sistemas prijungtais įrenginiais, kad būtų galima stebėti jų būklę realiuoju laiku.</t>
  </si>
  <si>
    <t>Pradėkite nuo prognozinės techninės priežiūros programos, pagrįstos ankstesnių laikotarpių duomenimis. Ją įdiegę, integruokite šias priemones su daiktų interneto sistemoje veikiančiais prietaisais, kad galėtumėte stebėti jų būklę realiuoju laiku.</t>
  </si>
  <si>
    <t>13. Ar naudojatės realaus laiko ryšio priemonėmis, kad būtų pagerintas logistikos komandos narių veiksmų koordinavimas?</t>
  </si>
  <si>
    <t>Pasidomėkite pažangiais komunikacijos sprendimais, apimančiais dirbtinį intelektą, kad galėtumėte prognozuoti logistikos procesus.</t>
  </si>
  <si>
    <t>Įdiekite tiesioginių žinučių siuntimo ir konferencijų įrankius. Tuomet ieškokite pažangių komunikacijos sprendimų, į kuriuos būtų įtrauktas dirbtinis intelektas, kad galėtumėte gauti prognozines logistikos įžvalgas.</t>
  </si>
  <si>
    <t>14. Ar analizavote išmaniąsias sandėliavimo technologijas, kad optimizuotumėte sandėliavimo ir paieškos procesus?</t>
  </si>
  <si>
    <t>Pereikite prie visapusiškos sandėlio valdymo sistemos integracijos, kad būtų užtikrintas kompleksinis automatizavimas.</t>
  </si>
  <si>
    <t>Nustatykite automatizavimo užduotis savo sandėlyje. Automatizavę šias užduotis, apsvarstykite visapusišką sandėlio valdymo sistemos integraciją kompleksiškam optimizavimui.</t>
  </si>
  <si>
    <t>15. Ar naudojate integruotą transporto valdymo sistemą (TMS) logistikos optimizavimui?</t>
  </si>
  <si>
    <t>Rekomenduojama įtraukti pažangią analitiką dinamiškam maršrutų sudarymui ir vežėjų parinkimui.</t>
  </si>
  <si>
    <t>Pradėkite nuo bazinės TMS, kad galėtumėte centralizuotai valdyti logistiką. Tada įtraukite pažangią analizę, leidžiančią dinamiškai parinkti maršrutus ir vežėjus.</t>
  </si>
  <si>
    <t>16. Ar naudojate aplinkos tvarumo priemones, kad išmatuotumėte ir sumažintumėte anglies dioksido pėdsaką?</t>
  </si>
  <si>
    <t>Patartina nuolat ieškoti sričių, kuriose galima sumažinti anglies dioksido pėdsaką. Jei sumažinti anglies dioksido emisijos neįmanoma, rekomenduojama taikyti anglies dioksido kompensavimo programas ir ieškoti alternatyvių degalų ar elektromobilių, padedančių įgyvendinti tvarumo siekius.</t>
  </si>
  <si>
    <t>Pradėkite nuo dabartinio anglies dioksido pėdsako įvertinimo, siekdami nustatyti tobulintinas sritis. Nuolat ieškokite būdų, kaip tiesiogiai sumažinti išmetamų teršalų kiekį. Jei tiesiogiai sumažinti išmetamų teršalų kiekį sudėtinga, apsvarstykite galimybę pasinaudoti anglies dioksido kompensavimo programomis ir išbandyti alternatyvius degalus ar elektrines transporto priemones, kurie padėtų sušvelninti poveikį aplinkai ir užtikrinti tvarumą.</t>
  </si>
  <si>
    <t>17. Ar integruotos ryšių su klientais valdymo (CRM) sistemos, siekiant pagerinti logistikos paslaugas?</t>
  </si>
  <si>
    <t>Rekomenduojama CRM sistemoje pasitelkti dirbtinį intelektą, kad būtų galima suasmeninti bendravimą remiantis ankstesniais duomenimis.</t>
  </si>
  <si>
    <t>Įdiekite CRM sistemą, kad galėtumėte stebėti klientų sąveikas. Kitame etape CRM sistemoje pritaikykite dirbtinį intelektą, kad galėtumėte suasmeninti klientų sąveikas remdamiesi turimais duomenimis.</t>
  </si>
  <si>
    <t>18. Ar Jūsų organizacija taiko pažangią analitiką tiekimo grandinės optimizavimui?</t>
  </si>
  <si>
    <t>Rekomenduojama panagrinėti mašininio mokymosi modelius tiekimo grandinės sutrikimų prognozavimui.</t>
  </si>
  <si>
    <t>Naudokite aprašomąją analizę, siekdami gauti įžvalgų apie tiekimo grandinę. Kitame etape paanalizuokite mašininio mokymosi modelius, siekdami numatyti ir kompleksiškai mažinti tiekimo grandinės sutrikimus.</t>
  </si>
  <si>
    <t xml:space="preserve">19.  Ar Jūsų organizacija taiko multimodalinio transporto planavimo priemones logistikos maršrutų optimizavimui? </t>
  </si>
  <si>
    <t>Rekomenduojama šias planavimo priemones integruoti su realaus laiko sekimo technologijomis, skirtomis dinamiškam maršrutų keitimui.</t>
  </si>
  <si>
    <t>Rekomenduojama įdiegti multimodalinio planavimo priemones, siekiant rasti efektyviausius maršrutus. Vėliau šias priemones integruokite su realaus laiko sekimo technologijomis, leidžiančiomis dinamiškai keisti maršrutą.</t>
  </si>
  <si>
    <t>20. Ar naudojate skaitmeninių dvynių technologiją logistikos operacijoms modeliuoti ir optimizuoti?</t>
  </si>
  <si>
    <t>Patartina tobulinti skaitmeninių dvynių technologijos naudojimą įtraukiant realaus laiko duomenų srautus.</t>
  </si>
  <si>
    <t>Sukurkite svarbiausio savo veiklos segmento skaitmeninio dvynio technologiją. Virtualiai išbandę pokyčius, patobulinkite skaitmeninių dvynių technologijos naudojimą, įtraukdami realaus laiko duomenų srautus prognozavimo modeliavimui.</t>
  </si>
  <si>
    <t>SKAITMENINIMO BRANDOS LYGIO ĮVERTINIMAS</t>
  </si>
  <si>
    <t>Pradinis etapas - Jūsų įmonė yra ankstyvojoje skaitmeninio diegimo stadijoje. Sutelkite dėmesį į pagrindinių technologijų ir procesų diegimą.</t>
  </si>
  <si>
    <t>Plėtros etapas - darote pažangą, tačiau dar turite galimybių labiau integruoti ir diegti naujoves. Pirmenybę teikite sritims, kuriose investicijos atsiperka geriausiai.</t>
  </si>
  <si>
    <t>Pažangus etapas - Jūsų įmonė jau yra labai sparčiai žengianti į skaitmeninės logistikos lyderio poziciją. Ieškokite galimybių tobulinti ir plėsti savo skaitmeninius pajėgumus.</t>
  </si>
  <si>
    <t>Lyderių lygmuo - esate logistikos skaitmeninimo priešakyje. Siekdami išlaikyti konkurencinį pranašumą, toliau diegkite naujoves ir tyrinėkite pažangiausias technologijas.</t>
  </si>
  <si>
    <r>
      <rPr>
        <sz val="11"/>
        <rFont val="Calibri"/>
        <family val="2"/>
        <charset val="186"/>
        <scheme val="minor"/>
      </rPr>
      <t>Jei Jus domina skaitmeninės transformacijos galimybės transporto sektoriuje, EBPO pateikia išsamų šaltinį „Skaitmeninių priemonių rinkinys“ (anglų k.). Šiame priemonių rinkinyje pateikiama daug informacijos, geriausios praktikos pavyzdžių ir politikos gairių, skirtų padėti įmonėms ir politikos formuotojams orientuotis sudėtingoje skaitmeninimo srityje. Jame taip pat pateikiami vertingi šalių reitingai, kuriuose lyginama įvairių šalių skaitmeninė pažanga, suteikiant platesnę pasaulinių skaitmeninių tendencijų perspektyvą. Nesvarbu, ar norite pagilinti savo supratimą, ieškote įkvėpimo ar įgyvendinamų skaitmeninės pažangos strategijų, šis priemonių rinkinys yra neįkainojamas šaltinis. Jei norite sužinoti daugiau ir susipažinti su priemonėmis, kviečiame peržiūrėti EBPO skaitmeninių priemonių rinkinį „</t>
    </r>
    <r>
      <rPr>
        <u/>
        <sz val="11"/>
        <color theme="10"/>
        <rFont val="Calibri"/>
        <family val="2"/>
        <charset val="186"/>
        <scheme val="minor"/>
      </rPr>
      <t>Skaitmeninių priemonių rinkinys“.</t>
    </r>
  </si>
  <si>
    <t>ŽODYNAS</t>
  </si>
  <si>
    <t xml:space="preserve">1. GPS ir interneto technologijos </t>
  </si>
  <si>
    <t xml:space="preserve">GPS (pasaulinė padėties nustatymo sistema, angl. „Global Positioning System“) ir IoT (daiktų interneto, ang. „Internet of Things“) technologijos leidžia realiuoju laiku sekti įrenginių ar daiktų buvimo vietą ir nuotoliniu būdu tikrinti buklę, pvz., transporto priemonių ir krovinių. Šios technologijos palengvina veiklos stebėjimą, optimizuoja maršrutų planavimą ir pagerina prevencinę techninę priežiūrą stebint įrenginių būklę. </t>
  </si>
  <si>
    <t>2. Duomenų analizė</t>
  </si>
  <si>
    <t>Duomenų analizė apima naudingų įžvalgų rinkimą iš didelių duomenų rinkinių. Logistikoje ji padeda optimizuoti maršrutus, mažinti degalų sąnaudas ir didinti bendrą efektyvumą analizuojant kelionių duomenis, prognozuojant paklausą ir nustatant dėsningumus bei tendencijas.</t>
  </si>
  <si>
    <t>3. Debesyje veikianti logistikos valdymo programinė įranga</t>
  </si>
  <si>
    <t>Debesija grindžiama programinė įranga padeda logistikos srityje, nes teikia daugialypius sprendimus, kurie pagerina duomenų prieinamumą ir procesų integravimą, o tai labai svarbu norint veiksmingai valdyti operacijas keliose vietose.</t>
  </si>
  <si>
    <t>4. Automatizuotos atsargų valdymo sistemos</t>
  </si>
  <si>
    <t>Automatizuotose atsargų valdymo sistemose naudojamos technologijos, pavyzdžiui, brūkšninių kodų nuskaitymas, RFID žymos ir daiktų interneto jutikliai, kad būtų galima realiuoju laiku stebėti atsargų lygį. Šios sistemos automatiškai pakeičia atsargų užsakymą, kai atsargų lygis nukrenta žemiau nustatytos ribos, taip užtikrindamos, kad atsargos visada būtų optimalaus lygio. Logistikoje automatizuotos inventorizavimo sistemos supaprastina sandėlio operacijas, pagerina užsakymų tikslumą ir padidina bendrą efektyvumą, nes teikia atnaujintą informaciją apie atsargas ir sumažina darbuotojų intervencijos poreikį.</t>
  </si>
  <si>
    <t>5. Elektroninių bilietų ir elektroninių mokėjimų sistemos</t>
  </si>
  <si>
    <t>E. bilietų ir e. mokėjimo sistemos skaitmenina bilietų pirkimo ir patvirtinimo procesą. Klientai gali pirkti bilietus internetu arba naudodamiesi mobiliosiomis programėlėmis, naudodami įvairius skaitmeninius mokėjimo būdus. Šios sistemos supaprastina sandorius, sumažina fizinių bilietų ir grynųjų pinigų naudojimą bei užtikrina didesnį patogumą klientams, nes pagreitina bilietų įsigijimo procesą ir sumažina administracines išlaidas.</t>
  </si>
  <si>
    <t>6. Blokų grandinės technologija</t>
  </si>
  <si>
    <t>Blokų grandinės technologija sukuria decentralizuotą ir saugią skaitmeninę apskaitos knygą, kurioje registruojami sandoriai keliuose kompiuteriuose. Ši apskaitos knyga yra nemodifikuojama, t. y. užregistravus sandorį, jo negalima pakeisti ar ištrinti. Tiekimo grandinėje blokų grandinė didina skaidrumą ir saugumą, nes leidžia visiems dalyviams realiuoju laiku peržiūrėti ir patikrinti sandorius, užtikrinti produktų autentiškumą, sekti prekių kilmę ir užtikrinti atitiktį reguliavimo reikalavimams.</t>
  </si>
  <si>
    <t>7. DI ir mašininis mokymasis</t>
  </si>
  <si>
    <t>Dirbtinio intelekto (DI, ang. „AI“) ir mašininio mokymosi technologijos analizuoja didelius duomenų kiekius, kad būtų galima numatyti tendencijas ir automatizuoti sprendimų priėmimo procesus. Logistikoje jos gali padėti prognozuoti klientų paklausą, optimizuoti atsargų lygį ir pagerinti išteklių valdymą, nes mokosi iš ankstesnių duomenų ir nustato dėsningumus.</t>
  </si>
  <si>
    <t>8. Skaitmeninės platformos klientų įsitraukimui</t>
  </si>
  <si>
    <t>Skaitmeninės platformos palengvina tiesioginį bendravimą su klientais internetiniais kanalais, pvz., interneto svetainėmis ir socialine žiniasklaida. Šios platformos gali rinkti atsiliepimus, teikti pagalbą ir personalizuoti rinkodaros veiksmus naudodamos duomenų analizę ir dirbtinį intelektą, taip didindamos klientų pasitenkinimą ir lojalumą.</t>
  </si>
  <si>
    <t>9. Aplinkos stebėsenos technologijos</t>
  </si>
  <si>
    <t>Aplinkos stebėsenos technologijos leidžia stebėti ir valdyti logistikos veiklos poveikį aplinkai. Šios priemonės matuoja išmetamųjų teršalų kiekį, išteklių naudojimą ir kitus aplinkosauginius rodiklius, padėdamos įmonėms siekti tvarumo tikslų ir mažinti anglies dioksido išmetimą.</t>
  </si>
  <si>
    <t>10. Kibernetinio saugumo priemonės</t>
  </si>
  <si>
    <t>Kibernetinio saugumo priemonėmis skaitmeninė infrastruktūra ir jautrūs duomenys apsaugomi nuo kibernetinių grėsmių. Tai apima ugniasienių, šifravimo sistemų diegimą, reguliarų atnaujinimą ir darbuotojų mokymą, siekiant apsisaugoti nuo neteisėtos prieigos, duomenų saugumo pažeidimų ir kitų kibernetinių pavojų.</t>
  </si>
  <si>
    <t>11. Elektroninė dokumentų valdymo sistema</t>
  </si>
  <si>
    <t>Elektroninė dokumentų valdymo sistema (EDVS) skaitmenina dokumentų saugojimą ir paiešką, palengvina saugų dokumentų valdymą, prieigą ir dalijimąsi jais. Tai sumažina priklausomybę nuo popieriaus, iki minimumo sumažina žmogiškųjų klaidų skaičių ir pagerina veiklos efektyvumą.</t>
  </si>
  <si>
    <t>12. Išankstinės techninės priežiūros priemonės</t>
  </si>
  <si>
    <t>Išankstinės techninės priežiūros priemonės naudoja jutiklių ir daiktų interneto prietaisų duomenis, kad numatytų įrangos gedimus prieš jiems įvykstant. Toks prevencinis požiūris į techninę priežiūrą sumažina prastovų laiką, remonto išlaidas ir prailgina logistikos turto tarnavimo laiką.</t>
  </si>
  <si>
    <t>13. Realaus laiko ryšio priemonės</t>
  </si>
  <si>
    <t>Realaus laiko ryšio priemonės, tokios kaip tiesioginės žinutės ir vaizdo konferencijos, leidžia logistikos komandos nariams bendrauti betarpiškai. Šios priemonės pagerina koordinavimą, supaprastina sprendimų priėmimą ir padidina bendrą efektyvumą.</t>
  </si>
  <si>
    <t>14. Išmaniosios sandėliavimo technologijos</t>
  </si>
  <si>
    <t>Išmaniosios sandėliavimo technologijos apima automatizavimą, robotiką ir pažangias duomenų sistemas, kad būtų optimizuoti saugojimo ir paieškos procesai. Šios technologijos didina tikslumą, mažina darbo sąnaudas ir didina operacijų sandėliuose greitį.</t>
  </si>
  <si>
    <t>15. Integruota transporto valdymo sistema (TMS)</t>
  </si>
  <si>
    <t>Integruota transporto valdymo sistema (TMS) reguliuoja visus transporto logistikos aspektus, įskaitant maršrutų sudarymą, vežėjų parinkimą ir krovinių auditą. Ši sistema supaprastina operacijas, didina efektyvumą ir mažina išlaidas, nes užtikrina visapusišką logistikos proceso kontrolę.</t>
  </si>
  <si>
    <t>16. Aplinkos tvarumo priemonės</t>
  </si>
  <si>
    <t>Aplinkos tvarumo priemonėmis vertinamas ir valdomas logistikos operacijų poveikis aplinkai. Jos padeda įmonėms išmatuoti ir pateikti ataskaitas apie anglies dioksido išmetimą, nustatyti tobulintinas sritis ir įgyvendinti išmetamųjų teršalų mažinimo ir efektyvesnio išteklių naudojimo strategijas.</t>
  </si>
  <si>
    <t>17. Ryšių su klientais valdymo (CRM) sistemos</t>
  </si>
  <si>
    <t>Ryšių su klientais valdymo (CRM) sistemos padeda logistikos įmonėms valdyti santykius su esamais ir potencialiais klientais. Logistikoje CRM sistemos gali optimizuoti pristatymo grafikus pagal klientų pageidavimus, sekti ir veiksmingai spręsti klientų skundus bei teikti individualizuotas paslaugas.</t>
  </si>
  <si>
    <t>18. Pažangi tiekimo grandinės analitika</t>
  </si>
  <si>
    <t>Pažangioji analitika apima sudėtingų duomenų analizės metodų naudojimą siekiant optimizuoti tiekimo grandinės operacijas. Šiais metodais galima prognozuoti paklausą, optimizuoti atsargų lygį ir pagerinti tiekėjų veiklą, todėl tiekimo grandinės tampa veiksmingesnės ir lankstesnės.</t>
  </si>
  <si>
    <t>19. Multimodalinio transporto planavimo priemonės</t>
  </si>
  <si>
    <t>Multimodalinio transporto planavimo priemonės integruoja įvairias transporto rūšis (pvz., kelių, geležinkelių, oro, jūrų), siekiant optimizuoti logistikos maršrutus. Šios priemonės didina efektyvumą ir tiekimo grandinės lankstumą, mažina sąnaudas, nes parenkamas geriausias transporto rūšių variantas.</t>
  </si>
  <si>
    <t>20. Skaitmeninių dvynių technologija</t>
  </si>
  <si>
    <t>Skaitmeninių dvynių technologija sukuria skaitmeninę fizinio turto, procesų ar sistemų kopiją. Šie skaitmeniniai modeliai imituoja realaus pasaulio scenarijus, todėl įmonės gali analizuoti ir optimizuoti veiklą, gerinti našumą ir numatyti veiklos rezultatus ateityje.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</si>
</sst>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3" x14ac:knownFonts="1">
    <font>
      <sz val="11"/>
      <color theme="1"/>
      <name val="Calibri"/>
      <family val="2"/>
      <charset val="186"/>
      <scheme val="minor"/>
    </font>
    <font>
      <b/>
      <sz val="11"/>
      <color theme="1"/>
      <name val="Calibri"/>
      <family val="2"/>
      <scheme val="minor"/>
    </font>
    <font>
      <b/>
      <sz val="12"/>
      <color rgb="FF000000"/>
      <name val="Times New Roman"/>
      <family val="1"/>
    </font>
    <font>
      <u/>
      <sz val="11"/>
      <color theme="10"/>
      <name val="Calibri"/>
      <family val="2"/>
      <charset val="186"/>
      <scheme val="minor"/>
    </font>
    <font>
      <sz val="11"/>
      <name val="Calibri"/>
      <family val="2"/>
      <charset val="186"/>
      <scheme val="minor"/>
    </font>
    <font>
      <b/>
      <sz val="18"/>
      <name val="Calibri"/>
      <family val="2"/>
      <scheme val="minor"/>
    </font>
    <font>
      <sz val="8"/>
      <color rgb="FF000000"/>
      <name val="Segoe UI"/>
      <family val="2"/>
    </font>
    <font>
      <b/>
      <sz val="12"/>
      <name val="Calibri"/>
      <family val="2"/>
      <scheme val="minor"/>
    </font>
    <font>
      <sz val="12"/>
      <name val="Calibri"/>
      <family val="2"/>
      <scheme val="minor"/>
    </font>
    <font>
      <b/>
      <sz val="10.5"/>
      <color theme="1"/>
      <name val="Segoe UI"/>
      <family val="2"/>
    </font>
    <font>
      <sz val="11"/>
      <color theme="1"/>
      <name val="Calibri"/>
      <family val="2"/>
      <scheme val="minor"/>
    </font>
    <font>
      <sz val="11"/>
      <name val="Calibri"/>
      <family val="2"/>
      <scheme val="minor"/>
    </font>
    <font>
      <b/>
      <sz val="11"/>
      <color theme="1"/>
      <name val="Arial"/>
      <family val="2"/>
    </font>
  </fonts>
  <fills count="4">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s>
  <borders count="4">
    <border>
      <left/>
      <right/>
      <top/>
      <bottom/>
      <diagonal/>
    </border>
    <border>
      <left/>
      <right/>
      <top/>
      <bottom style="mediumDashed">
        <color auto="1"/>
      </bottom>
      <diagonal/>
    </border>
    <border>
      <left style="thin">
        <color indexed="64"/>
      </left>
      <right style="thin">
        <color indexed="64"/>
      </right>
      <top style="thin">
        <color indexed="64"/>
      </top>
      <bottom style="thin">
        <color indexed="64"/>
      </bottom>
      <diagonal/>
    </border>
    <border>
      <left style="medium">
        <color rgb="FFCCCCCC"/>
      </left>
      <right style="medium">
        <color rgb="FFCCCCCC"/>
      </right>
      <top style="medium">
        <color rgb="FFCCCCCC"/>
      </top>
      <bottom style="medium">
        <color rgb="FFCCCCCC"/>
      </bottom>
      <diagonal/>
    </border>
  </borders>
  <cellStyleXfs count="2">
    <xf numFmtId="0" fontId="0" fillId="0" borderId="0"/>
    <xf numFmtId="0" fontId="3" fillId="0" borderId="0" applyNumberFormat="0" applyFill="0" applyBorder="0" applyAlignment="0" applyProtection="0"/>
  </cellStyleXfs>
  <cellXfs count="25">
    <xf numFmtId="0" fontId="0" fillId="0" borderId="0" xfId="0"/>
    <xf numFmtId="0" fontId="0" fillId="2" borderId="0" xfId="0" applyFill="1"/>
    <xf numFmtId="0" fontId="1" fillId="0" borderId="0" xfId="0" applyFont="1" applyAlignment="1">
      <alignment vertical="top"/>
    </xf>
    <xf numFmtId="0" fontId="1" fillId="0" borderId="0" xfId="0" applyFont="1"/>
    <xf numFmtId="0" fontId="2" fillId="0" borderId="0" xfId="0" applyFont="1"/>
    <xf numFmtId="0" fontId="0" fillId="0" borderId="1" xfId="0" applyBorder="1"/>
    <xf numFmtId="0" fontId="0" fillId="0" borderId="0" xfId="0" applyAlignment="1">
      <alignment horizontal="left" wrapText="1"/>
    </xf>
    <xf numFmtId="0" fontId="5" fillId="0" borderId="0" xfId="0" applyFont="1" applyAlignment="1">
      <alignment horizontal="center"/>
    </xf>
    <xf numFmtId="0" fontId="1" fillId="0" borderId="2" xfId="0" applyFont="1" applyBorder="1"/>
    <xf numFmtId="0" fontId="0" fillId="0" borderId="2" xfId="0" applyBorder="1"/>
    <xf numFmtId="0" fontId="0" fillId="0" borderId="0" xfId="0" applyAlignment="1">
      <alignment horizontal="center"/>
    </xf>
    <xf numFmtId="0" fontId="0" fillId="0" borderId="2" xfId="0" applyBorder="1" applyAlignment="1">
      <alignment horizontal="center"/>
    </xf>
    <xf numFmtId="0" fontId="5" fillId="0" borderId="0" xfId="0" applyFont="1" applyAlignment="1">
      <alignment horizontal="center"/>
    </xf>
    <xf numFmtId="0" fontId="9" fillId="0" borderId="0" xfId="0" applyFont="1" applyAlignment="1">
      <alignment horizontal="left" vertical="center"/>
    </xf>
    <xf numFmtId="0" fontId="5" fillId="0" borderId="0" xfId="0" applyFont="1" applyAlignment="1">
      <alignment horizontal="center" wrapText="1"/>
    </xf>
    <xf numFmtId="0" fontId="1" fillId="0" borderId="0" xfId="0" applyFont="1" applyAlignment="1">
      <alignment horizontal="left" wrapText="1"/>
    </xf>
    <xf numFmtId="0" fontId="3" fillId="0" borderId="0" xfId="1" applyAlignment="1">
      <alignment horizontal="left" wrapText="1"/>
    </xf>
    <xf numFmtId="0" fontId="0" fillId="0" borderId="0" xfId="0" applyAlignment="1">
      <alignment horizontal="left" wrapText="1"/>
    </xf>
    <xf numFmtId="0" fontId="0" fillId="0" borderId="0" xfId="0" applyAlignment="1">
      <alignment horizontal="left" vertical="top" wrapText="1"/>
    </xf>
    <xf numFmtId="0" fontId="1" fillId="3" borderId="0" xfId="0" applyFont="1" applyFill="1" applyAlignment="1">
      <alignment horizontal="left" vertical="top" wrapText="1"/>
    </xf>
    <xf numFmtId="0" fontId="1" fillId="0" borderId="0" xfId="0" applyFont="1" applyAlignment="1">
      <alignment horizontal="center" vertical="top"/>
    </xf>
    <xf numFmtId="0" fontId="8" fillId="0" borderId="0" xfId="0" applyFont="1" applyAlignment="1">
      <alignment horizontal="left" vertical="top" wrapText="1"/>
    </xf>
    <xf numFmtId="0" fontId="10" fillId="0" borderId="3" xfId="0" applyFont="1" applyBorder="1" applyAlignment="1">
      <alignment vertical="top"/>
    </xf>
    <xf numFmtId="0" fontId="12" fillId="0" borderId="0" xfId="0" applyFont="1"/>
    <xf numFmtId="0" fontId="10" fillId="0" borderId="0" xfId="0" applyFont="1" applyAlignment="1">
      <alignment horizontal="left" wrapText="1"/>
    </xf>
  </cellXfs>
  <cellStyles count="2">
    <cellStyle name="Hipersaitas" xfId="1" builtinId="8"/>
    <cellStyle name="Įprastas" xfId="0" builtinId="0"/>
  </cellStyles>
  <dxfs count="44">
    <dxf>
      <font>
        <color theme="1"/>
      </font>
      <fill>
        <patternFill>
          <bgColor theme="9" tint="0.79998168889431442"/>
        </patternFill>
      </fill>
    </dxf>
    <dxf>
      <font>
        <color auto="1"/>
      </font>
      <fill>
        <patternFill>
          <bgColor theme="9" tint="0.59996337778862885"/>
        </patternFill>
      </fill>
    </dxf>
    <dxf>
      <font>
        <color theme="1"/>
      </font>
      <fill>
        <patternFill>
          <bgColor theme="9" tint="0.39994506668294322"/>
        </patternFill>
      </fill>
    </dxf>
    <dxf>
      <font>
        <color auto="1"/>
      </font>
      <fill>
        <patternFill>
          <bgColor rgb="FF93C472"/>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s>
  <tableStyles count="0" defaultTableStyle="TableStyleMedium2" defaultPivotStyle="PivotStyleLight16"/>
  <colors>
    <mruColors>
      <color rgb="FF93C472"/>
      <color rgb="FF95C674"/>
      <color rgb="FF78B64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lt-L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lt-LT" b="1">
                <a:solidFill>
                  <a:sysClr val="windowText" lastClr="000000"/>
                </a:solidFill>
              </a:rPr>
              <a:t>SKAITMENINIMO LYGIS</a:t>
            </a:r>
            <a:endParaRPr lang="en-US" b="1">
              <a:solidFill>
                <a:sysClr val="windowText" lastClr="000000"/>
              </a:solidFill>
            </a:endParaRPr>
          </a:p>
        </c:rich>
      </c:tx>
      <c:layout>
        <c:manualLayout>
          <c:xMode val="edge"/>
          <c:yMode val="edge"/>
          <c:x val="0.2883446826739226"/>
          <c:y val="0.738132812778584"/>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lt-LT"/>
        </a:p>
      </c:txPr>
    </c:title>
    <c:autoTitleDeleted val="0"/>
    <c:plotArea>
      <c:layout>
        <c:manualLayout>
          <c:layoutTarget val="inner"/>
          <c:xMode val="edge"/>
          <c:yMode val="edge"/>
          <c:x val="0.21679177602799649"/>
          <c:y val="0.17171296296296296"/>
          <c:w val="0.57474999999999998"/>
          <c:h val="0.82828703703703699"/>
        </c:manualLayout>
      </c:layout>
      <c:doughnutChart>
        <c:varyColors val="1"/>
        <c:ser>
          <c:idx val="0"/>
          <c:order val="0"/>
          <c:tx>
            <c:v>MATURITY+'DIGITALIZATION MATUR+'DIGITALIZATION 'DIGITALIZATION MATURITY LEVE+'DIGITALIZATION MATURITY LEVEL</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7-AB96-4C0C-89DC-19D249786FD9}"/>
              </c:ext>
            </c:extLst>
          </c:dPt>
          <c:dPt>
            <c:idx val="1"/>
            <c:bubble3D val="0"/>
            <c:spPr>
              <a:solidFill>
                <a:schemeClr val="accent6">
                  <a:lumMod val="20000"/>
                  <a:lumOff val="80000"/>
                </a:schemeClr>
              </a:solidFill>
              <a:ln w="19050">
                <a:solidFill>
                  <a:schemeClr val="lt1"/>
                </a:solidFill>
              </a:ln>
              <a:effectLst/>
            </c:spPr>
            <c:extLst>
              <c:ext xmlns:c16="http://schemas.microsoft.com/office/drawing/2014/chart" uri="{C3380CC4-5D6E-409C-BE32-E72D297353CC}">
                <c16:uniqueId val="{00000003-AB96-4C0C-89DC-19D249786FD9}"/>
              </c:ext>
            </c:extLst>
          </c:dPt>
          <c:dPt>
            <c:idx val="2"/>
            <c:bubble3D val="0"/>
            <c:spPr>
              <a:solidFill>
                <a:schemeClr val="accent6">
                  <a:lumMod val="40000"/>
                  <a:lumOff val="60000"/>
                </a:schemeClr>
              </a:solidFill>
              <a:ln w="19050">
                <a:solidFill>
                  <a:schemeClr val="lt1"/>
                </a:solidFill>
              </a:ln>
              <a:effectLst/>
            </c:spPr>
            <c:extLst>
              <c:ext xmlns:c16="http://schemas.microsoft.com/office/drawing/2014/chart" uri="{C3380CC4-5D6E-409C-BE32-E72D297353CC}">
                <c16:uniqueId val="{00000004-AB96-4C0C-89DC-19D249786FD9}"/>
              </c:ext>
            </c:extLst>
          </c:dPt>
          <c:dPt>
            <c:idx val="3"/>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05-AB96-4C0C-89DC-19D249786FD9}"/>
              </c:ext>
            </c:extLst>
          </c:dPt>
          <c:dPt>
            <c:idx val="4"/>
            <c:bubble3D val="0"/>
            <c:spPr>
              <a:solidFill>
                <a:srgbClr val="95C674"/>
              </a:solidFill>
              <a:ln w="19050">
                <a:solidFill>
                  <a:schemeClr val="lt1"/>
                </a:solidFill>
              </a:ln>
              <a:effectLst/>
            </c:spPr>
            <c:extLst>
              <c:ext xmlns:c16="http://schemas.microsoft.com/office/drawing/2014/chart" uri="{C3380CC4-5D6E-409C-BE32-E72D297353CC}">
                <c16:uniqueId val="{00000006-AB96-4C0C-89DC-19D249786FD9}"/>
              </c:ext>
            </c:extLst>
          </c:dPt>
          <c:dPt>
            <c:idx val="5"/>
            <c:bubble3D val="0"/>
            <c:spPr>
              <a:noFill/>
              <a:ln w="19050">
                <a:solidFill>
                  <a:schemeClr val="lt1"/>
                </a:solidFill>
              </a:ln>
              <a:effectLst/>
            </c:spPr>
            <c:extLst>
              <c:ext xmlns:c16="http://schemas.microsoft.com/office/drawing/2014/chart" uri="{C3380CC4-5D6E-409C-BE32-E72D297353CC}">
                <c16:uniqueId val="{00000002-AB96-4C0C-89DC-19D249786FD9}"/>
              </c:ext>
            </c:extLst>
          </c:dPt>
          <c:dLbls>
            <c:dLbl>
              <c:idx val="0"/>
              <c:delete val="1"/>
              <c:extLst>
                <c:ext xmlns:c15="http://schemas.microsoft.com/office/drawing/2012/chart" uri="{CE6537A1-D6FC-4f65-9D91-7224C49458BB}"/>
                <c:ext xmlns:c16="http://schemas.microsoft.com/office/drawing/2014/chart" uri="{C3380CC4-5D6E-409C-BE32-E72D297353CC}">
                  <c16:uniqueId val="{00000007-AB96-4C0C-89DC-19D249786FD9}"/>
                </c:ext>
              </c:extLst>
            </c:dLbl>
            <c:dLbl>
              <c:idx val="1"/>
              <c:layout>
                <c:manualLayout>
                  <c:x val="-0.15555555555555556"/>
                  <c:y val="-4.6296296296296294E-3"/>
                </c:manualLayout>
              </c:layout>
              <c:tx>
                <c:rich>
                  <a:bodyPr/>
                  <a:lstStyle/>
                  <a:p>
                    <a:r>
                      <a:rPr lang="en-US"/>
                      <a:t>Pradinis etapas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B96-4C0C-89DC-19D249786FD9}"/>
                </c:ext>
              </c:extLst>
            </c:dLbl>
            <c:dLbl>
              <c:idx val="2"/>
              <c:layout>
                <c:manualLayout>
                  <c:x val="-0.12222222222222225"/>
                  <c:y val="-0.10185185185185185"/>
                </c:manualLayout>
              </c:layout>
              <c:tx>
                <c:rich>
                  <a:bodyPr/>
                  <a:lstStyle/>
                  <a:p>
                    <a:r>
                      <a:rPr lang="lt-LT"/>
                      <a:t>Plėtros etapas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B96-4C0C-89DC-19D249786FD9}"/>
                </c:ext>
              </c:extLst>
            </c:dLbl>
            <c:dLbl>
              <c:idx val="3"/>
              <c:layout>
                <c:manualLayout>
                  <c:x val="0.125"/>
                  <c:y val="-0.10185185185185185"/>
                </c:manualLayout>
              </c:layout>
              <c:tx>
                <c:rich>
                  <a:bodyPr/>
                  <a:lstStyle/>
                  <a:p>
                    <a:r>
                      <a:rPr lang="en-US"/>
                      <a:t>Pažangus etapas</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B96-4C0C-89DC-19D249786FD9}"/>
                </c:ext>
              </c:extLst>
            </c:dLbl>
            <c:dLbl>
              <c:idx val="4"/>
              <c:layout>
                <c:manualLayout>
                  <c:x val="0.16384664333230883"/>
                  <c:y val="-3.1785522355043207E-2"/>
                </c:manualLayout>
              </c:layout>
              <c:tx>
                <c:rich>
                  <a:bodyPr/>
                  <a:lstStyle/>
                  <a:p>
                    <a:r>
                      <a:rPr lang="lt-LT"/>
                      <a:t>Lyderių lygmuo</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AB96-4C0C-89DC-19D249786FD9}"/>
                </c:ext>
              </c:extLst>
            </c:dLbl>
            <c:dLbl>
              <c:idx val="5"/>
              <c:delete val="1"/>
              <c:extLst>
                <c:ext xmlns:c15="http://schemas.microsoft.com/office/drawing/2012/chart" uri="{CE6537A1-D6FC-4f65-9D91-7224C49458BB}"/>
                <c:ext xmlns:c16="http://schemas.microsoft.com/office/drawing/2014/chart" uri="{C3380CC4-5D6E-409C-BE32-E72D297353CC}">
                  <c16:uniqueId val="{00000002-AB96-4C0C-89DC-19D249786FD9}"/>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lt-LT"/>
              </a:p>
            </c:txPr>
            <c:showLegendKey val="0"/>
            <c:showVal val="0"/>
            <c:showCatName val="0"/>
            <c:showSerName val="0"/>
            <c:showPercent val="0"/>
            <c:showBubbleSize val="0"/>
            <c:showLeaderLines val="0"/>
            <c:extLst>
              <c:ext xmlns:c15="http://schemas.microsoft.com/office/drawing/2012/chart" uri="{CE6537A1-D6FC-4f65-9D91-7224C49458BB}">
                <c15:showDataLabelsRange val="1"/>
              </c:ext>
            </c:extLst>
          </c:dLbls>
          <c:val>
            <c:numRef>
              <c:f>Hiden!$D$91:$D$96</c:f>
              <c:numCache>
                <c:formatCode>General</c:formatCode>
                <c:ptCount val="6"/>
                <c:pt idx="0">
                  <c:v>0</c:v>
                </c:pt>
                <c:pt idx="1">
                  <c:v>5</c:v>
                </c:pt>
                <c:pt idx="2">
                  <c:v>5</c:v>
                </c:pt>
                <c:pt idx="3">
                  <c:v>5</c:v>
                </c:pt>
                <c:pt idx="4">
                  <c:v>5</c:v>
                </c:pt>
                <c:pt idx="5">
                  <c:v>20</c:v>
                </c:pt>
              </c:numCache>
            </c:numRef>
          </c:val>
          <c:extLst>
            <c:ext xmlns:c15="http://schemas.microsoft.com/office/drawing/2012/chart" uri="{02D57815-91ED-43cb-92C2-25804820EDAC}">
              <c15:datalabelsRange>
                <c15:f>Hiden!$C$91:$C$96</c15:f>
                <c15:dlblRangeCache>
                  <c:ptCount val="6"/>
                  <c:pt idx="0">
                    <c:v>Start</c:v>
                  </c:pt>
                  <c:pt idx="1">
                    <c:v>Beggining stage</c:v>
                  </c:pt>
                  <c:pt idx="2">
                    <c:v>Developing stage</c:v>
                  </c:pt>
                  <c:pt idx="3">
                    <c:v>Advanced stage</c:v>
                  </c:pt>
                  <c:pt idx="4">
                    <c:v>Leading edge</c:v>
                  </c:pt>
                  <c:pt idx="5">
                    <c:v>Maximum</c:v>
                  </c:pt>
                </c15:dlblRangeCache>
              </c15:datalabelsRange>
            </c:ext>
            <c:ext xmlns:c16="http://schemas.microsoft.com/office/drawing/2014/chart" uri="{C3380CC4-5D6E-409C-BE32-E72D297353CC}">
              <c16:uniqueId val="{00000001-AB96-4C0C-89DC-19D249786FD9}"/>
            </c:ext>
          </c:extLst>
        </c:ser>
        <c:dLbls>
          <c:showLegendKey val="0"/>
          <c:showVal val="1"/>
          <c:showCatName val="0"/>
          <c:showSerName val="0"/>
          <c:showPercent val="0"/>
          <c:showBubbleSize val="0"/>
          <c:showLeaderLines val="0"/>
        </c:dLbls>
        <c:firstSliceAng val="270"/>
        <c:holeSize val="55"/>
      </c:doughnutChart>
      <c:pieChart>
        <c:varyColors val="1"/>
        <c:ser>
          <c:idx val="1"/>
          <c:order val="1"/>
          <c:tx>
            <c:v>Rodykle</c:v>
          </c:tx>
          <c:dPt>
            <c:idx val="0"/>
            <c:bubble3D val="0"/>
            <c:spPr>
              <a:noFill/>
              <a:ln w="19050">
                <a:solidFill>
                  <a:schemeClr val="lt1"/>
                </a:solidFill>
              </a:ln>
              <a:effectLst/>
            </c:spPr>
            <c:extLst>
              <c:ext xmlns:c16="http://schemas.microsoft.com/office/drawing/2014/chart" uri="{C3380CC4-5D6E-409C-BE32-E72D297353CC}">
                <c16:uniqueId val="{0000000A-AB96-4C0C-89DC-19D249786FD9}"/>
              </c:ext>
            </c:extLst>
          </c:dPt>
          <c:dPt>
            <c:idx val="1"/>
            <c:bubble3D val="0"/>
            <c:spPr>
              <a:solidFill>
                <a:schemeClr val="tx1"/>
              </a:solidFill>
              <a:ln w="19050">
                <a:solidFill>
                  <a:schemeClr val="lt1"/>
                </a:solidFill>
              </a:ln>
              <a:effectLst/>
            </c:spPr>
            <c:extLst>
              <c:ext xmlns:c16="http://schemas.microsoft.com/office/drawing/2014/chart" uri="{C3380CC4-5D6E-409C-BE32-E72D297353CC}">
                <c16:uniqueId val="{0000000B-AB96-4C0C-89DC-19D249786FD9}"/>
              </c:ext>
            </c:extLst>
          </c:dPt>
          <c:dPt>
            <c:idx val="2"/>
            <c:bubble3D val="0"/>
            <c:spPr>
              <a:noFill/>
              <a:ln w="19050">
                <a:solidFill>
                  <a:schemeClr val="lt1"/>
                </a:solidFill>
              </a:ln>
              <a:effectLst/>
            </c:spPr>
            <c:extLst>
              <c:ext xmlns:c16="http://schemas.microsoft.com/office/drawing/2014/chart" uri="{C3380CC4-5D6E-409C-BE32-E72D297353CC}">
                <c16:uniqueId val="{00000009-AB96-4C0C-89DC-19D249786FD9}"/>
              </c:ext>
            </c:extLst>
          </c:dPt>
          <c:val>
            <c:numRef>
              <c:f>Hiden!$J$91:$J$93</c:f>
              <c:numCache>
                <c:formatCode>General</c:formatCode>
                <c:ptCount val="3"/>
                <c:pt idx="0">
                  <c:v>0</c:v>
                </c:pt>
                <c:pt idx="1">
                  <c:v>0.5</c:v>
                </c:pt>
                <c:pt idx="2">
                  <c:v>39.5</c:v>
                </c:pt>
              </c:numCache>
            </c:numRef>
          </c:val>
          <c:extLst>
            <c:ext xmlns:c16="http://schemas.microsoft.com/office/drawing/2014/chart" uri="{C3380CC4-5D6E-409C-BE32-E72D297353CC}">
              <c16:uniqueId val="{00000008-AB96-4C0C-89DC-19D249786FD9}"/>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lt-L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CheckBox" fmlaLink="Hiden!$C$11" lockText="1" noThreeD="1"/>
</file>

<file path=xl/ctrlProps/ctrlProp2.xml><?xml version="1.0" encoding="utf-8"?>
<formControlPr xmlns="http://schemas.microsoft.com/office/spreadsheetml/2009/9/main" objectType="CheckBox" fmlaLink="Hiden!$C$12" lockText="1" noThreeD="1"/>
</file>

<file path=xl/ctrlProps/ctrlProp3.xml><?xml version="1.0" encoding="utf-8"?>
<formControlPr xmlns="http://schemas.microsoft.com/office/spreadsheetml/2009/9/main" objectType="CheckBox" fmlaLink="Hiden!$C$15" lockText="1" noThreeD="1"/>
</file>

<file path=xl/ctrlProps/ctrlProp4.xml><?xml version="1.0" encoding="utf-8"?>
<formControlPr xmlns="http://schemas.microsoft.com/office/spreadsheetml/2009/9/main" objectType="CheckBox" fmlaLink="Hiden!$C$23" lockText="1" noThreeD="1"/>
</file>

<file path=xl/ctrlProps/ctrlProp5.xml><?xml version="1.0" encoding="utf-8"?>
<formControlPr xmlns="http://schemas.microsoft.com/office/spreadsheetml/2009/9/main" objectType="CheckBox" fmlaLink="Hiden!$C$19" lockText="1" noThreeD="1"/>
</file>

<file path=xl/ctrlProps/ctrlProp6.xml><?xml version="1.0" encoding="utf-8"?>
<formControlPr xmlns="http://schemas.microsoft.com/office/spreadsheetml/2009/9/main" objectType="CheckBox" fmlaLink="Hiden!$C$27" lockText="1" noThreeD="1"/>
</file>

<file path=xl/ctrlProps/ctrlProp7.xml><?xml version="1.0" encoding="utf-8"?>
<formControlPr xmlns="http://schemas.microsoft.com/office/spreadsheetml/2009/9/main" objectType="CheckBox" fmlaLink="Hiden!$C$16" lockText="1" noThreeD="1"/>
</file>

<file path=xl/ctrlProps/ctrlProp8.xml><?xml version="1.0" encoding="utf-8"?>
<formControlPr xmlns="http://schemas.microsoft.com/office/spreadsheetml/2009/9/main" objectType="CheckBox" fmlaLink="Hiden!$C$20" lockText="1" noThreeD="1"/>
</file>

<file path=xl/ctrlProps/ctrlProp9.xml><?xml version="1.0" encoding="utf-8"?>
<formControlPr xmlns="http://schemas.microsoft.com/office/spreadsheetml/2009/9/main" objectType="CheckBox" fmlaLink="Hiden!$C$24" lockText="1" noThreeD="1"/>
</file>

<file path=xl/ctrlProps/ctrlProp10.xml><?xml version="1.0" encoding="utf-8"?>
<formControlPr xmlns="http://schemas.microsoft.com/office/spreadsheetml/2009/9/main" objectType="CheckBox" fmlaLink="Hiden!$C$28" lockText="1" noThreeD="1"/>
</file>

<file path=xl/ctrlProps/ctrlProp11.xml><?xml version="1.0" encoding="utf-8"?>
<formControlPr xmlns="http://schemas.microsoft.com/office/spreadsheetml/2009/9/main" objectType="CheckBox" fmlaLink="Hiden!$C$31" lockText="1" noThreeD="1"/>
</file>

<file path=xl/ctrlProps/ctrlProp12.xml><?xml version="1.0" encoding="utf-8"?>
<formControlPr xmlns="http://schemas.microsoft.com/office/spreadsheetml/2009/9/main" objectType="CheckBox" fmlaLink="Hiden!$C$32" lockText="1" noThreeD="1"/>
</file>

<file path=xl/ctrlProps/ctrlProp13.xml><?xml version="1.0" encoding="utf-8"?>
<formControlPr xmlns="http://schemas.microsoft.com/office/spreadsheetml/2009/9/main" objectType="CheckBox" fmlaLink="Hiden!$C$35" lockText="1" noThreeD="1"/>
</file>

<file path=xl/ctrlProps/ctrlProp14.xml><?xml version="1.0" encoding="utf-8"?>
<formControlPr xmlns="http://schemas.microsoft.com/office/spreadsheetml/2009/9/main" objectType="CheckBox" fmlaLink="Hiden!$C$36" lockText="1" noThreeD="1"/>
</file>

<file path=xl/ctrlProps/ctrlProp15.xml><?xml version="1.0" encoding="utf-8"?>
<formControlPr xmlns="http://schemas.microsoft.com/office/spreadsheetml/2009/9/main" objectType="CheckBox" fmlaLink="Hiden!$C$39" lockText="1" noThreeD="1"/>
</file>

<file path=xl/ctrlProps/ctrlProp16.xml><?xml version="1.0" encoding="utf-8"?>
<formControlPr xmlns="http://schemas.microsoft.com/office/spreadsheetml/2009/9/main" objectType="CheckBox" fmlaLink="Hiden!$C$40" lockText="1" noThreeD="1"/>
</file>

<file path=xl/ctrlProps/ctrlProp17.xml><?xml version="1.0" encoding="utf-8"?>
<formControlPr xmlns="http://schemas.microsoft.com/office/spreadsheetml/2009/9/main" objectType="CheckBox" fmlaLink="Hiden!$C$43" lockText="1" noThreeD="1"/>
</file>

<file path=xl/ctrlProps/ctrlProp18.xml><?xml version="1.0" encoding="utf-8"?>
<formControlPr xmlns="http://schemas.microsoft.com/office/spreadsheetml/2009/9/main" objectType="CheckBox" fmlaLink="Hiden!$C$44" lockText="1" noThreeD="1"/>
</file>

<file path=xl/ctrlProps/ctrlProp19.xml><?xml version="1.0" encoding="utf-8"?>
<formControlPr xmlns="http://schemas.microsoft.com/office/spreadsheetml/2009/9/main" objectType="CheckBox" fmlaLink="Hiden!$C$47" lockText="1" noThreeD="1"/>
</file>

<file path=xl/ctrlProps/ctrlProp20.xml><?xml version="1.0" encoding="utf-8"?>
<formControlPr xmlns="http://schemas.microsoft.com/office/spreadsheetml/2009/9/main" objectType="CheckBox" fmlaLink="Hiden!$C$48" lockText="1" noThreeD="1"/>
</file>

<file path=xl/ctrlProps/ctrlProp21.xml><?xml version="1.0" encoding="utf-8"?>
<formControlPr xmlns="http://schemas.microsoft.com/office/spreadsheetml/2009/9/main" objectType="CheckBox" fmlaLink="Hiden!$C$51" lockText="1" noThreeD="1"/>
</file>

<file path=xl/ctrlProps/ctrlProp22.xml><?xml version="1.0" encoding="utf-8"?>
<formControlPr xmlns="http://schemas.microsoft.com/office/spreadsheetml/2009/9/main" objectType="CheckBox" fmlaLink="Hiden!$C$52" lockText="1" noThreeD="1"/>
</file>

<file path=xl/ctrlProps/ctrlProp23.xml><?xml version="1.0" encoding="utf-8"?>
<formControlPr xmlns="http://schemas.microsoft.com/office/spreadsheetml/2009/9/main" objectType="CheckBox" fmlaLink="Hiden!$C$55" lockText="1" noThreeD="1"/>
</file>

<file path=xl/ctrlProps/ctrlProp24.xml><?xml version="1.0" encoding="utf-8"?>
<formControlPr xmlns="http://schemas.microsoft.com/office/spreadsheetml/2009/9/main" objectType="CheckBox" fmlaLink="Hiden!$C$56" lockText="1" noThreeD="1"/>
</file>

<file path=xl/ctrlProps/ctrlProp25.xml><?xml version="1.0" encoding="utf-8"?>
<formControlPr xmlns="http://schemas.microsoft.com/office/spreadsheetml/2009/9/main" objectType="CheckBox" fmlaLink="Hiden!$C$59" lockText="1" noThreeD="1"/>
</file>

<file path=xl/ctrlProps/ctrlProp26.xml><?xml version="1.0" encoding="utf-8"?>
<formControlPr xmlns="http://schemas.microsoft.com/office/spreadsheetml/2009/9/main" objectType="CheckBox" fmlaLink="Hiden!$C$60" lockText="1" noThreeD="1"/>
</file>

<file path=xl/ctrlProps/ctrlProp27.xml><?xml version="1.0" encoding="utf-8"?>
<formControlPr xmlns="http://schemas.microsoft.com/office/spreadsheetml/2009/9/main" objectType="CheckBox" fmlaLink="Hiden!$C$63" lockText="1" noThreeD="1"/>
</file>

<file path=xl/ctrlProps/ctrlProp28.xml><?xml version="1.0" encoding="utf-8"?>
<formControlPr xmlns="http://schemas.microsoft.com/office/spreadsheetml/2009/9/main" objectType="CheckBox" fmlaLink="Hiden!$C$64" lockText="1" noThreeD="1"/>
</file>

<file path=xl/ctrlProps/ctrlProp29.xml><?xml version="1.0" encoding="utf-8"?>
<formControlPr xmlns="http://schemas.microsoft.com/office/spreadsheetml/2009/9/main" objectType="CheckBox" fmlaLink="Hiden!$C$67" lockText="1" noThreeD="1"/>
</file>

<file path=xl/ctrlProps/ctrlProp30.xml><?xml version="1.0" encoding="utf-8"?>
<formControlPr xmlns="http://schemas.microsoft.com/office/spreadsheetml/2009/9/main" objectType="CheckBox" fmlaLink="Hiden!$C$68" lockText="1" noThreeD="1"/>
</file>

<file path=xl/ctrlProps/ctrlProp31.xml><?xml version="1.0" encoding="utf-8"?>
<formControlPr xmlns="http://schemas.microsoft.com/office/spreadsheetml/2009/9/main" objectType="CheckBox" fmlaLink="Hiden!$C$71" lockText="1" noThreeD="1"/>
</file>

<file path=xl/ctrlProps/ctrlProp32.xml><?xml version="1.0" encoding="utf-8"?>
<formControlPr xmlns="http://schemas.microsoft.com/office/spreadsheetml/2009/9/main" objectType="CheckBox" fmlaLink="Hiden!$C$72" lockText="1" noThreeD="1"/>
</file>

<file path=xl/ctrlProps/ctrlProp33.xml><?xml version="1.0" encoding="utf-8"?>
<formControlPr xmlns="http://schemas.microsoft.com/office/spreadsheetml/2009/9/main" objectType="CheckBox" fmlaLink="Hiden!$C$75" lockText="1" noThreeD="1"/>
</file>

<file path=xl/ctrlProps/ctrlProp34.xml><?xml version="1.0" encoding="utf-8"?>
<formControlPr xmlns="http://schemas.microsoft.com/office/spreadsheetml/2009/9/main" objectType="CheckBox" fmlaLink="Hiden!$C$76" lockText="1" noThreeD="1"/>
</file>

<file path=xl/ctrlProps/ctrlProp35.xml><?xml version="1.0" encoding="utf-8"?>
<formControlPr xmlns="http://schemas.microsoft.com/office/spreadsheetml/2009/9/main" objectType="CheckBox" fmlaLink="Hiden!$C$79" lockText="1" noThreeD="1"/>
</file>

<file path=xl/ctrlProps/ctrlProp36.xml><?xml version="1.0" encoding="utf-8"?>
<formControlPr xmlns="http://schemas.microsoft.com/office/spreadsheetml/2009/9/main" objectType="CheckBox" fmlaLink="Hiden!$C$80" lockText="1" noThreeD="1"/>
</file>

<file path=xl/ctrlProps/ctrlProp37.xml><?xml version="1.0" encoding="utf-8"?>
<formControlPr xmlns="http://schemas.microsoft.com/office/spreadsheetml/2009/9/main" objectType="CheckBox" fmlaLink="Hiden!$C$83" lockText="1" noThreeD="1"/>
</file>

<file path=xl/ctrlProps/ctrlProp38.xml><?xml version="1.0" encoding="utf-8"?>
<formControlPr xmlns="http://schemas.microsoft.com/office/spreadsheetml/2009/9/main" objectType="CheckBox" fmlaLink="Hiden!$C$84" lockText="1" noThreeD="1"/>
</file>

<file path=xl/ctrlProps/ctrlProp39.xml><?xml version="1.0" encoding="utf-8"?>
<formControlPr xmlns="http://schemas.microsoft.com/office/spreadsheetml/2009/9/main" objectType="CheckBox" fmlaLink="Hiden!$C$87" lockText="1" noThreeD="1"/>
</file>

<file path=xl/ctrlProps/ctrlProp40.xml><?xml version="1.0" encoding="utf-8"?>
<formControlPr xmlns="http://schemas.microsoft.com/office/spreadsheetml/2009/9/main" objectType="CheckBox" fmlaLink="Hiden!$C$88"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chart" Target="../charts/chart1.xml"/><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20</xdr:row>
          <xdr:rowOff>323850</xdr:rowOff>
        </xdr:from>
        <xdr:to>
          <xdr:col>2</xdr:col>
          <xdr:colOff>1242</xdr:colOff>
          <xdr:row>22</xdr:row>
          <xdr:rowOff>19050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23</xdr:row>
          <xdr:rowOff>95250</xdr:rowOff>
        </xdr:from>
        <xdr:to>
          <xdr:col>2</xdr:col>
          <xdr:colOff>1242</xdr:colOff>
          <xdr:row>24</xdr:row>
          <xdr:rowOff>171450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2485</xdr:colOff>
          <xdr:row>27</xdr:row>
          <xdr:rowOff>328820</xdr:rowOff>
        </xdr:from>
        <xdr:to>
          <xdr:col>2</xdr:col>
          <xdr:colOff>26090</xdr:colOff>
          <xdr:row>29</xdr:row>
          <xdr:rowOff>27333</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1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39</xdr:row>
          <xdr:rowOff>361950</xdr:rowOff>
        </xdr:from>
        <xdr:to>
          <xdr:col>2</xdr:col>
          <xdr:colOff>1242</xdr:colOff>
          <xdr:row>41</xdr:row>
          <xdr:rowOff>19050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1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34</xdr:row>
          <xdr:rowOff>19050</xdr:rowOff>
        </xdr:from>
        <xdr:to>
          <xdr:col>2</xdr:col>
          <xdr:colOff>1242</xdr:colOff>
          <xdr:row>35</xdr:row>
          <xdr:rowOff>57150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1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45</xdr:row>
          <xdr:rowOff>361950</xdr:rowOff>
        </xdr:from>
        <xdr:to>
          <xdr:col>2</xdr:col>
          <xdr:colOff>1242</xdr:colOff>
          <xdr:row>47</xdr:row>
          <xdr:rowOff>19051</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1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30</xdr:row>
          <xdr:rowOff>19050</xdr:rowOff>
        </xdr:from>
        <xdr:to>
          <xdr:col>2</xdr:col>
          <xdr:colOff>1242</xdr:colOff>
          <xdr:row>31</xdr:row>
          <xdr:rowOff>57150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1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35</xdr:row>
          <xdr:rowOff>361950</xdr:rowOff>
        </xdr:from>
        <xdr:to>
          <xdr:col>1</xdr:col>
          <xdr:colOff>552450</xdr:colOff>
          <xdr:row>37</xdr:row>
          <xdr:rowOff>19050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1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41</xdr:row>
          <xdr:rowOff>400050</xdr:rowOff>
        </xdr:from>
        <xdr:to>
          <xdr:col>2</xdr:col>
          <xdr:colOff>1242</xdr:colOff>
          <xdr:row>43</xdr:row>
          <xdr:rowOff>19050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1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47</xdr:row>
          <xdr:rowOff>552450</xdr:rowOff>
        </xdr:from>
        <xdr:to>
          <xdr:col>2</xdr:col>
          <xdr:colOff>1242</xdr:colOff>
          <xdr:row>49</xdr:row>
          <xdr:rowOff>19050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1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52</xdr:row>
          <xdr:rowOff>381000</xdr:rowOff>
        </xdr:from>
        <xdr:to>
          <xdr:col>2</xdr:col>
          <xdr:colOff>1242</xdr:colOff>
          <xdr:row>54</xdr:row>
          <xdr:rowOff>19050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1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54</xdr:row>
          <xdr:rowOff>361950</xdr:rowOff>
        </xdr:from>
        <xdr:to>
          <xdr:col>2</xdr:col>
          <xdr:colOff>1242</xdr:colOff>
          <xdr:row>56</xdr:row>
          <xdr:rowOff>19050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100-00000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58</xdr:row>
          <xdr:rowOff>400050</xdr:rowOff>
        </xdr:from>
        <xdr:to>
          <xdr:col>2</xdr:col>
          <xdr:colOff>1242</xdr:colOff>
          <xdr:row>60</xdr:row>
          <xdr:rowOff>19049</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100-00000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60</xdr:row>
          <xdr:rowOff>400050</xdr:rowOff>
        </xdr:from>
        <xdr:to>
          <xdr:col>2</xdr:col>
          <xdr:colOff>1242</xdr:colOff>
          <xdr:row>62</xdr:row>
          <xdr:rowOff>19050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100-00000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64</xdr:row>
          <xdr:rowOff>361950</xdr:rowOff>
        </xdr:from>
        <xdr:to>
          <xdr:col>2</xdr:col>
          <xdr:colOff>1242</xdr:colOff>
          <xdr:row>66</xdr:row>
          <xdr:rowOff>19049</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100-00001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66</xdr:row>
          <xdr:rowOff>400050</xdr:rowOff>
        </xdr:from>
        <xdr:to>
          <xdr:col>2</xdr:col>
          <xdr:colOff>1242</xdr:colOff>
          <xdr:row>68</xdr:row>
          <xdr:rowOff>19050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100-00001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70</xdr:row>
          <xdr:rowOff>361950</xdr:rowOff>
        </xdr:from>
        <xdr:to>
          <xdr:col>2</xdr:col>
          <xdr:colOff>1242</xdr:colOff>
          <xdr:row>72</xdr:row>
          <xdr:rowOff>19050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100-00001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72</xdr:row>
          <xdr:rowOff>361950</xdr:rowOff>
        </xdr:from>
        <xdr:to>
          <xdr:col>2</xdr:col>
          <xdr:colOff>1242</xdr:colOff>
          <xdr:row>74</xdr:row>
          <xdr:rowOff>19051</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100-00001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76</xdr:row>
          <xdr:rowOff>333375</xdr:rowOff>
        </xdr:from>
        <xdr:to>
          <xdr:col>2</xdr:col>
          <xdr:colOff>9525</xdr:colOff>
          <xdr:row>78</xdr:row>
          <xdr:rowOff>28575</xdr:rowOff>
        </xdr:to>
        <xdr:sp macro="" textlink="">
          <xdr:nvSpPr>
            <xdr:cNvPr id="1044" name="Check Box 20" hidden="1">
              <a:extLst>
                <a:ext uri="{63B3BB69-23CF-44E3-9099-C40C66FF867C}">
                  <a14:compatExt spid="_x0000_s1044"/>
                </a:ext>
                <a:ext uri="{FF2B5EF4-FFF2-40B4-BE49-F238E27FC236}">
                  <a16:creationId xmlns:a16="http://schemas.microsoft.com/office/drawing/2014/main" id="{00000000-0008-0000-0100-00001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79</xdr:row>
          <xdr:rowOff>0</xdr:rowOff>
        </xdr:from>
        <xdr:to>
          <xdr:col>2</xdr:col>
          <xdr:colOff>1242</xdr:colOff>
          <xdr:row>80</xdr:row>
          <xdr:rowOff>19050</xdr:rowOff>
        </xdr:to>
        <xdr:sp macro="" textlink="">
          <xdr:nvSpPr>
            <xdr:cNvPr id="1045" name="Check Box 21" hidden="1">
              <a:extLst>
                <a:ext uri="{63B3BB69-23CF-44E3-9099-C40C66FF867C}">
                  <a14:compatExt spid="_x0000_s1045"/>
                </a:ext>
                <a:ext uri="{FF2B5EF4-FFF2-40B4-BE49-F238E27FC236}">
                  <a16:creationId xmlns:a16="http://schemas.microsoft.com/office/drawing/2014/main" id="{00000000-0008-0000-0100-00001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83</xdr:row>
          <xdr:rowOff>381000</xdr:rowOff>
        </xdr:from>
        <xdr:to>
          <xdr:col>2</xdr:col>
          <xdr:colOff>1242</xdr:colOff>
          <xdr:row>85</xdr:row>
          <xdr:rowOff>0</xdr:rowOff>
        </xdr:to>
        <xdr:sp macro="" textlink="">
          <xdr:nvSpPr>
            <xdr:cNvPr id="1046" name="Check Box 22" hidden="1">
              <a:extLst>
                <a:ext uri="{63B3BB69-23CF-44E3-9099-C40C66FF867C}">
                  <a14:compatExt spid="_x0000_s1046"/>
                </a:ext>
                <a:ext uri="{FF2B5EF4-FFF2-40B4-BE49-F238E27FC236}">
                  <a16:creationId xmlns:a16="http://schemas.microsoft.com/office/drawing/2014/main" id="{00000000-0008-0000-0100-00001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85</xdr:row>
          <xdr:rowOff>381000</xdr:rowOff>
        </xdr:from>
        <xdr:to>
          <xdr:col>2</xdr:col>
          <xdr:colOff>1242</xdr:colOff>
          <xdr:row>86</xdr:row>
          <xdr:rowOff>190499</xdr:rowOff>
        </xdr:to>
        <xdr:sp macro="" textlink="">
          <xdr:nvSpPr>
            <xdr:cNvPr id="1047" name="Check Box 23" hidden="1">
              <a:extLst>
                <a:ext uri="{63B3BB69-23CF-44E3-9099-C40C66FF867C}">
                  <a14:compatExt spid="_x0000_s1047"/>
                </a:ext>
                <a:ext uri="{FF2B5EF4-FFF2-40B4-BE49-F238E27FC236}">
                  <a16:creationId xmlns:a16="http://schemas.microsoft.com/office/drawing/2014/main" id="{00000000-0008-0000-0100-00001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89</xdr:row>
          <xdr:rowOff>381000</xdr:rowOff>
        </xdr:from>
        <xdr:to>
          <xdr:col>2</xdr:col>
          <xdr:colOff>1242</xdr:colOff>
          <xdr:row>91</xdr:row>
          <xdr:rowOff>5797</xdr:rowOff>
        </xdr:to>
        <xdr:sp macro="" textlink="">
          <xdr:nvSpPr>
            <xdr:cNvPr id="1048" name="Check Box 24" hidden="1">
              <a:extLst>
                <a:ext uri="{63B3BB69-23CF-44E3-9099-C40C66FF867C}">
                  <a14:compatExt spid="_x0000_s1048"/>
                </a:ext>
                <a:ext uri="{FF2B5EF4-FFF2-40B4-BE49-F238E27FC236}">
                  <a16:creationId xmlns:a16="http://schemas.microsoft.com/office/drawing/2014/main" id="{00000000-0008-0000-0100-00001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91</xdr:row>
          <xdr:rowOff>381000</xdr:rowOff>
        </xdr:from>
        <xdr:to>
          <xdr:col>2</xdr:col>
          <xdr:colOff>1242</xdr:colOff>
          <xdr:row>93</xdr:row>
          <xdr:rowOff>2071</xdr:rowOff>
        </xdr:to>
        <xdr:sp macro="" textlink="">
          <xdr:nvSpPr>
            <xdr:cNvPr id="1049" name="Check Box 25" hidden="1">
              <a:extLst>
                <a:ext uri="{63B3BB69-23CF-44E3-9099-C40C66FF867C}">
                  <a14:compatExt spid="_x0000_s1049"/>
                </a:ext>
                <a:ext uri="{FF2B5EF4-FFF2-40B4-BE49-F238E27FC236}">
                  <a16:creationId xmlns:a16="http://schemas.microsoft.com/office/drawing/2014/main" id="{00000000-0008-0000-0100-00001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95</xdr:row>
          <xdr:rowOff>381000</xdr:rowOff>
        </xdr:from>
        <xdr:to>
          <xdr:col>2</xdr:col>
          <xdr:colOff>1242</xdr:colOff>
          <xdr:row>97</xdr:row>
          <xdr:rowOff>19050</xdr:rowOff>
        </xdr:to>
        <xdr:sp macro="" textlink="">
          <xdr:nvSpPr>
            <xdr:cNvPr id="1050" name="Check Box 26" hidden="1">
              <a:extLst>
                <a:ext uri="{63B3BB69-23CF-44E3-9099-C40C66FF867C}">
                  <a14:compatExt spid="_x0000_s1050"/>
                </a:ext>
                <a:ext uri="{FF2B5EF4-FFF2-40B4-BE49-F238E27FC236}">
                  <a16:creationId xmlns:a16="http://schemas.microsoft.com/office/drawing/2014/main" id="{00000000-0008-0000-0100-00001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97</xdr:row>
          <xdr:rowOff>381000</xdr:rowOff>
        </xdr:from>
        <xdr:to>
          <xdr:col>2</xdr:col>
          <xdr:colOff>1242</xdr:colOff>
          <xdr:row>99</xdr:row>
          <xdr:rowOff>19050</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100-00001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101</xdr:row>
          <xdr:rowOff>381000</xdr:rowOff>
        </xdr:from>
        <xdr:to>
          <xdr:col>2</xdr:col>
          <xdr:colOff>1242</xdr:colOff>
          <xdr:row>103</xdr:row>
          <xdr:rowOff>19050</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100-00001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103</xdr:row>
          <xdr:rowOff>381000</xdr:rowOff>
        </xdr:from>
        <xdr:to>
          <xdr:col>2</xdr:col>
          <xdr:colOff>1242</xdr:colOff>
          <xdr:row>105</xdr:row>
          <xdr:rowOff>19050</xdr:rowOff>
        </xdr:to>
        <xdr:sp macro="" textlink="">
          <xdr:nvSpPr>
            <xdr:cNvPr id="1053" name="Check Box 29" hidden="1">
              <a:extLst>
                <a:ext uri="{63B3BB69-23CF-44E3-9099-C40C66FF867C}">
                  <a14:compatExt spid="_x0000_s1053"/>
                </a:ext>
                <a:ext uri="{FF2B5EF4-FFF2-40B4-BE49-F238E27FC236}">
                  <a16:creationId xmlns:a16="http://schemas.microsoft.com/office/drawing/2014/main" id="{00000000-0008-0000-0100-00001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107</xdr:row>
          <xdr:rowOff>381000</xdr:rowOff>
        </xdr:from>
        <xdr:to>
          <xdr:col>2</xdr:col>
          <xdr:colOff>1242</xdr:colOff>
          <xdr:row>109</xdr:row>
          <xdr:rowOff>19050</xdr:rowOff>
        </xdr:to>
        <xdr:sp macro="" textlink="">
          <xdr:nvSpPr>
            <xdr:cNvPr id="1054" name="Check Box 30" hidden="1">
              <a:extLst>
                <a:ext uri="{63B3BB69-23CF-44E3-9099-C40C66FF867C}">
                  <a14:compatExt spid="_x0000_s1054"/>
                </a:ext>
                <a:ext uri="{FF2B5EF4-FFF2-40B4-BE49-F238E27FC236}">
                  <a16:creationId xmlns:a16="http://schemas.microsoft.com/office/drawing/2014/main" id="{00000000-0008-0000-0100-00001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109</xdr:row>
          <xdr:rowOff>381000</xdr:rowOff>
        </xdr:from>
        <xdr:to>
          <xdr:col>2</xdr:col>
          <xdr:colOff>1242</xdr:colOff>
          <xdr:row>111</xdr:row>
          <xdr:rowOff>19050</xdr:rowOff>
        </xdr:to>
        <xdr:sp macro="" textlink="">
          <xdr:nvSpPr>
            <xdr:cNvPr id="1055" name="Check Box 31" hidden="1">
              <a:extLst>
                <a:ext uri="{63B3BB69-23CF-44E3-9099-C40C66FF867C}">
                  <a14:compatExt spid="_x0000_s1055"/>
                </a:ext>
                <a:ext uri="{FF2B5EF4-FFF2-40B4-BE49-F238E27FC236}">
                  <a16:creationId xmlns:a16="http://schemas.microsoft.com/office/drawing/2014/main" id="{00000000-0008-0000-0100-00001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114</xdr:row>
          <xdr:rowOff>381000</xdr:rowOff>
        </xdr:from>
        <xdr:to>
          <xdr:col>2</xdr:col>
          <xdr:colOff>1242</xdr:colOff>
          <xdr:row>116</xdr:row>
          <xdr:rowOff>19050</xdr:rowOff>
        </xdr:to>
        <xdr:sp macro="" textlink="">
          <xdr:nvSpPr>
            <xdr:cNvPr id="1056" name="Check Box 32" hidden="1">
              <a:extLst>
                <a:ext uri="{63B3BB69-23CF-44E3-9099-C40C66FF867C}">
                  <a14:compatExt spid="_x0000_s1056"/>
                </a:ext>
                <a:ext uri="{FF2B5EF4-FFF2-40B4-BE49-F238E27FC236}">
                  <a16:creationId xmlns:a16="http://schemas.microsoft.com/office/drawing/2014/main" id="{00000000-0008-0000-0100-00002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117</xdr:row>
          <xdr:rowOff>28575</xdr:rowOff>
        </xdr:from>
        <xdr:to>
          <xdr:col>2</xdr:col>
          <xdr:colOff>0</xdr:colOff>
          <xdr:row>118</xdr:row>
          <xdr:rowOff>0</xdr:rowOff>
        </xdr:to>
        <xdr:sp macro="" textlink="">
          <xdr:nvSpPr>
            <xdr:cNvPr id="1057" name="Check Box 33" hidden="1">
              <a:extLst>
                <a:ext uri="{63B3BB69-23CF-44E3-9099-C40C66FF867C}">
                  <a14:compatExt spid="_x0000_s1057"/>
                </a:ext>
                <a:ext uri="{FF2B5EF4-FFF2-40B4-BE49-F238E27FC236}">
                  <a16:creationId xmlns:a16="http://schemas.microsoft.com/office/drawing/2014/main" id="{00000000-0008-0000-0100-00002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120</xdr:row>
          <xdr:rowOff>381000</xdr:rowOff>
        </xdr:from>
        <xdr:to>
          <xdr:col>2</xdr:col>
          <xdr:colOff>1242</xdr:colOff>
          <xdr:row>122</xdr:row>
          <xdr:rowOff>19051</xdr:rowOff>
        </xdr:to>
        <xdr:sp macro="" textlink="">
          <xdr:nvSpPr>
            <xdr:cNvPr id="1058" name="Check Box 34" hidden="1">
              <a:extLst>
                <a:ext uri="{63B3BB69-23CF-44E3-9099-C40C66FF867C}">
                  <a14:compatExt spid="_x0000_s1058"/>
                </a:ext>
                <a:ext uri="{FF2B5EF4-FFF2-40B4-BE49-F238E27FC236}">
                  <a16:creationId xmlns:a16="http://schemas.microsoft.com/office/drawing/2014/main" id="{00000000-0008-0000-0100-00002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123</xdr:row>
          <xdr:rowOff>28575</xdr:rowOff>
        </xdr:from>
        <xdr:to>
          <xdr:col>1</xdr:col>
          <xdr:colOff>561975</xdr:colOff>
          <xdr:row>124</xdr:row>
          <xdr:rowOff>28575</xdr:rowOff>
        </xdr:to>
        <xdr:sp macro="" textlink="">
          <xdr:nvSpPr>
            <xdr:cNvPr id="1059" name="Check Box 35" hidden="1">
              <a:extLst>
                <a:ext uri="{63B3BB69-23CF-44E3-9099-C40C66FF867C}">
                  <a14:compatExt spid="_x0000_s1059"/>
                </a:ext>
                <a:ext uri="{FF2B5EF4-FFF2-40B4-BE49-F238E27FC236}">
                  <a16:creationId xmlns:a16="http://schemas.microsoft.com/office/drawing/2014/main" id="{00000000-0008-0000-0100-00002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126</xdr:row>
          <xdr:rowOff>381000</xdr:rowOff>
        </xdr:from>
        <xdr:to>
          <xdr:col>2</xdr:col>
          <xdr:colOff>1242</xdr:colOff>
          <xdr:row>128</xdr:row>
          <xdr:rowOff>19050</xdr:rowOff>
        </xdr:to>
        <xdr:sp macro="" textlink="">
          <xdr:nvSpPr>
            <xdr:cNvPr id="1060" name="Check Box 36" hidden="1">
              <a:extLst>
                <a:ext uri="{63B3BB69-23CF-44E3-9099-C40C66FF867C}">
                  <a14:compatExt spid="_x0000_s1060"/>
                </a:ext>
                <a:ext uri="{FF2B5EF4-FFF2-40B4-BE49-F238E27FC236}">
                  <a16:creationId xmlns:a16="http://schemas.microsoft.com/office/drawing/2014/main" id="{00000000-0008-0000-0100-00002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128</xdr:row>
          <xdr:rowOff>381000</xdr:rowOff>
        </xdr:from>
        <xdr:to>
          <xdr:col>2</xdr:col>
          <xdr:colOff>1242</xdr:colOff>
          <xdr:row>130</xdr:row>
          <xdr:rowOff>9525</xdr:rowOff>
        </xdr:to>
        <xdr:sp macro="" textlink="">
          <xdr:nvSpPr>
            <xdr:cNvPr id="1061" name="Check Box 37" hidden="1">
              <a:extLst>
                <a:ext uri="{63B3BB69-23CF-44E3-9099-C40C66FF867C}">
                  <a14:compatExt spid="_x0000_s1061"/>
                </a:ext>
                <a:ext uri="{FF2B5EF4-FFF2-40B4-BE49-F238E27FC236}">
                  <a16:creationId xmlns:a16="http://schemas.microsoft.com/office/drawing/2014/main" id="{00000000-0008-0000-0100-00002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132</xdr:row>
          <xdr:rowOff>381000</xdr:rowOff>
        </xdr:from>
        <xdr:to>
          <xdr:col>2</xdr:col>
          <xdr:colOff>1242</xdr:colOff>
          <xdr:row>134</xdr:row>
          <xdr:rowOff>19050</xdr:rowOff>
        </xdr:to>
        <xdr:sp macro="" textlink="">
          <xdr:nvSpPr>
            <xdr:cNvPr id="1062" name="Check Box 38" hidden="1">
              <a:extLst>
                <a:ext uri="{63B3BB69-23CF-44E3-9099-C40C66FF867C}">
                  <a14:compatExt spid="_x0000_s1062"/>
                </a:ext>
                <a:ext uri="{FF2B5EF4-FFF2-40B4-BE49-F238E27FC236}">
                  <a16:creationId xmlns:a16="http://schemas.microsoft.com/office/drawing/2014/main" id="{00000000-0008-0000-0100-00002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134</xdr:row>
          <xdr:rowOff>381000</xdr:rowOff>
        </xdr:from>
        <xdr:to>
          <xdr:col>2</xdr:col>
          <xdr:colOff>1242</xdr:colOff>
          <xdr:row>136</xdr:row>
          <xdr:rowOff>19050</xdr:rowOff>
        </xdr:to>
        <xdr:sp macro="" textlink="">
          <xdr:nvSpPr>
            <xdr:cNvPr id="1063" name="Check Box 39" hidden="1">
              <a:extLst>
                <a:ext uri="{63B3BB69-23CF-44E3-9099-C40C66FF867C}">
                  <a14:compatExt spid="_x0000_s1063"/>
                </a:ext>
                <a:ext uri="{FF2B5EF4-FFF2-40B4-BE49-F238E27FC236}">
                  <a16:creationId xmlns:a16="http://schemas.microsoft.com/office/drawing/2014/main" id="{00000000-0008-0000-0100-00002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138</xdr:row>
          <xdr:rowOff>381000</xdr:rowOff>
        </xdr:from>
        <xdr:to>
          <xdr:col>2</xdr:col>
          <xdr:colOff>1242</xdr:colOff>
          <xdr:row>139</xdr:row>
          <xdr:rowOff>180975</xdr:rowOff>
        </xdr:to>
        <xdr:sp macro="" textlink="">
          <xdr:nvSpPr>
            <xdr:cNvPr id="1064" name="Check Box 40" hidden="1">
              <a:extLst>
                <a:ext uri="{63B3BB69-23CF-44E3-9099-C40C66FF867C}">
                  <a14:compatExt spid="_x0000_s1064"/>
                </a:ext>
                <a:ext uri="{FF2B5EF4-FFF2-40B4-BE49-F238E27FC236}">
                  <a16:creationId xmlns:a16="http://schemas.microsoft.com/office/drawing/2014/main" id="{00000000-0008-0000-0100-00002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TAIP</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140</xdr:row>
          <xdr:rowOff>381000</xdr:rowOff>
        </xdr:from>
        <xdr:to>
          <xdr:col>2</xdr:col>
          <xdr:colOff>1242</xdr:colOff>
          <xdr:row>142</xdr:row>
          <xdr:rowOff>19051</xdr:rowOff>
        </xdr:to>
        <xdr:sp macro="" textlink="">
          <xdr:nvSpPr>
            <xdr:cNvPr id="1065" name="Check Box 41" hidden="1">
              <a:extLst>
                <a:ext uri="{63B3BB69-23CF-44E3-9099-C40C66FF867C}">
                  <a14:compatExt spid="_x0000_s1065"/>
                </a:ext>
                <a:ext uri="{FF2B5EF4-FFF2-40B4-BE49-F238E27FC236}">
                  <a16:creationId xmlns:a16="http://schemas.microsoft.com/office/drawing/2014/main" id="{00000000-0008-0000-0100-00002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27432" tIns="22860" rIns="0" bIns="22860" anchor="ctr" upright="1"/>
            <a:lstStyle/>
            <a:p>
              <a:pPr algn="l" rtl="0">
                <a:defRPr sz="1000"/>
              </a:pPr>
              <a:r>
                <a:rPr lang="lt-LT" sz="800" b="0" i="0" u="none" strike="noStrike" baseline="0">
                  <a:solidFill>
                    <a:srgbClr val="000000"/>
                  </a:solidFill>
                  <a:latin typeface="Segoe UI"/>
                  <a:cs typeface="Segoe UI"/>
                </a:rPr>
                <a:t> NE </a:t>
              </a:r>
            </a:p>
          </xdr:txBody>
        </xdr:sp>
        <xdr:clientData/>
      </xdr:twoCellAnchor>
    </mc:Choice>
    <mc:Fallback/>
  </mc:AlternateContent>
  <xdr:twoCellAnchor editAs="oneCell">
    <xdr:from>
      <xdr:col>1</xdr:col>
      <xdr:colOff>49696</xdr:colOff>
      <xdr:row>51</xdr:row>
      <xdr:rowOff>31845</xdr:rowOff>
    </xdr:from>
    <xdr:to>
      <xdr:col>8</xdr:col>
      <xdr:colOff>530086</xdr:colOff>
      <xdr:row>51</xdr:row>
      <xdr:rowOff>2742578</xdr:rowOff>
    </xdr:to>
    <xdr:pic>
      <xdr:nvPicPr>
        <xdr:cNvPr id="42" name="Paveikslėlis 41" descr="C:\Users\proje\AppData\Local\Packages\Microsoft.Windows.Photos_8wekyb3d8bbwe\TempState\ShareServiceTempFolder\tool3.jpeg">
          <a:extLst>
            <a:ext uri="{FF2B5EF4-FFF2-40B4-BE49-F238E27FC236}">
              <a16:creationId xmlns:a16="http://schemas.microsoft.com/office/drawing/2014/main" id="{00000000-0008-0000-0100-00002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892" y="13905215"/>
          <a:ext cx="4770781" cy="27107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208658</xdr:colOff>
      <xdr:row>1</xdr:row>
      <xdr:rowOff>53430</xdr:rowOff>
    </xdr:from>
    <xdr:to>
      <xdr:col>10</xdr:col>
      <xdr:colOff>0</xdr:colOff>
      <xdr:row>5</xdr:row>
      <xdr:rowOff>233190</xdr:rowOff>
    </xdr:to>
    <xdr:pic>
      <xdr:nvPicPr>
        <xdr:cNvPr id="44" name="Paveikslėlis 43">
          <a:extLst>
            <a:ext uri="{FF2B5EF4-FFF2-40B4-BE49-F238E27FC236}">
              <a16:creationId xmlns:a16="http://schemas.microsoft.com/office/drawing/2014/main" id="{00000000-0008-0000-0100-00002C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8658" y="243930"/>
          <a:ext cx="5241299" cy="941760"/>
        </a:xfrm>
        <a:prstGeom prst="rect">
          <a:avLst/>
        </a:prstGeom>
      </xdr:spPr>
    </xdr:pic>
    <xdr:clientData/>
  </xdr:twoCellAnchor>
  <xdr:twoCellAnchor editAs="oneCell">
    <xdr:from>
      <xdr:col>1</xdr:col>
      <xdr:colOff>68538</xdr:colOff>
      <xdr:row>82</xdr:row>
      <xdr:rowOff>72392</xdr:rowOff>
    </xdr:from>
    <xdr:to>
      <xdr:col>8</xdr:col>
      <xdr:colOff>553654</xdr:colOff>
      <xdr:row>82</xdr:row>
      <xdr:rowOff>2782956</xdr:rowOff>
    </xdr:to>
    <xdr:pic>
      <xdr:nvPicPr>
        <xdr:cNvPr id="45" name="Paveikslėlis 44" descr="C:\Users\proje\AppData\Local\Packages\Microsoft.Windows.Photos_8wekyb3d8bbwe\TempState\ShareServiceTempFolder\tool1.jpeg">
          <a:extLst>
            <a:ext uri="{FF2B5EF4-FFF2-40B4-BE49-F238E27FC236}">
              <a16:creationId xmlns:a16="http://schemas.microsoft.com/office/drawing/2014/main" id="{00000000-0008-0000-0100-00002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08734" y="25947262"/>
          <a:ext cx="4771697" cy="27105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32141</xdr:colOff>
      <xdr:row>10</xdr:row>
      <xdr:rowOff>107673</xdr:rowOff>
    </xdr:from>
    <xdr:to>
      <xdr:col>9</xdr:col>
      <xdr:colOff>3229</xdr:colOff>
      <xdr:row>19</xdr:row>
      <xdr:rowOff>284302</xdr:rowOff>
    </xdr:to>
    <xdr:pic>
      <xdr:nvPicPr>
        <xdr:cNvPr id="46" name="Paveikslėlis 45" descr="C:\Users\proje\AppData\Local\Packages\Microsoft.Windows.Photos_8wekyb3d8bbwe\TempState\ShareServiceTempFolder\tool2.jpeg">
          <a:extLst>
            <a:ext uri="{FF2B5EF4-FFF2-40B4-BE49-F238E27FC236}">
              <a16:creationId xmlns:a16="http://schemas.microsoft.com/office/drawing/2014/main" id="{00000000-0008-0000-0100-00002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72337" y="1548847"/>
          <a:ext cx="4854597" cy="27658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106916</xdr:colOff>
      <xdr:row>113</xdr:row>
      <xdr:rowOff>99149</xdr:rowOff>
    </xdr:from>
    <xdr:to>
      <xdr:col>8</xdr:col>
      <xdr:colOff>513816</xdr:colOff>
      <xdr:row>113</xdr:row>
      <xdr:rowOff>2761339</xdr:rowOff>
    </xdr:to>
    <xdr:pic>
      <xdr:nvPicPr>
        <xdr:cNvPr id="47" name="Paveikslėlis 46" descr="C:\Users\proje\AppData\Local\Packages\Microsoft.Windows.Photos_8wekyb3d8bbwe\TempState\ShareServiceTempFolder\tool4.jpeg">
          <a:extLst>
            <a:ext uri="{FF2B5EF4-FFF2-40B4-BE49-F238E27FC236}">
              <a16:creationId xmlns:a16="http://schemas.microsoft.com/office/drawing/2014/main" id="{00000000-0008-0000-0100-00002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347112" y="37735323"/>
          <a:ext cx="4706816" cy="2675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57978</xdr:colOff>
      <xdr:row>147</xdr:row>
      <xdr:rowOff>24848</xdr:rowOff>
    </xdr:from>
    <xdr:to>
      <xdr:col>8</xdr:col>
      <xdr:colOff>596349</xdr:colOff>
      <xdr:row>147</xdr:row>
      <xdr:rowOff>3193775</xdr:rowOff>
    </xdr:to>
    <xdr:graphicFrame macro="">
      <xdr:nvGraphicFramePr>
        <xdr:cNvPr id="2" name="Diagrama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0</xdr:row>
      <xdr:rowOff>161925</xdr:rowOff>
    </xdr:from>
    <xdr:to>
      <xdr:col>9</xdr:col>
      <xdr:colOff>374024</xdr:colOff>
      <xdr:row>5</xdr:row>
      <xdr:rowOff>151185</xdr:rowOff>
    </xdr:to>
    <xdr:pic>
      <xdr:nvPicPr>
        <xdr:cNvPr id="4" name="Paveikslėlis 3">
          <a:extLst>
            <a:ext uri="{FF2B5EF4-FFF2-40B4-BE49-F238E27FC236}">
              <a16:creationId xmlns:a16="http://schemas.microsoft.com/office/drawing/2014/main" id="{BE74AC36-FF6D-4852-AD42-4B6A93B28C9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9125" y="161925"/>
          <a:ext cx="5241299" cy="941760"/>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Whyte, Ann" id="{F0C0FF90-6EE0-AD44-883D-859CA73685BF}" userId="S::AG220822@gcu.ac.uk::290c2b96-2d76-4369-981d-ab12cf512cd7" providerId="AD"/>
</personList>
</file>

<file path=xl/theme/theme1.xml><?xml version="1.0" encoding="utf-8"?>
<a:theme xmlns:a="http://schemas.openxmlformats.org/drawingml/2006/main" name="„Office“ 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C3" dT="2024-05-08T21:08:57.09" personId="{F0C0FF90-6EE0-AD44-883D-859CA73685BF}" id="{E8850529-2B0F-D542-AC0B-437D0F4E577F}">
    <text>Maybe you could add a short introduction that indicates that VETs could use this tool to investigate digitalisation adoption within organisations and the SMEs can use this for self-evaluation. 
Also, would you consider including one sentence on each idea introduced below ahead of the questions being asked, e.g. A digital Twin is….Are you using digital twin technology…?</text>
  </threadedComment>
  <threadedComment ref="C11" dT="2024-05-08T20:49:57.76" personId="{F0C0FF90-6EE0-AD44-883D-859CA73685BF}" id="{C606C98F-D2B4-5D4A-83EE-1CB3D5013089}">
    <text>Yes</text>
  </threadedComment>
  <threadedComment ref="C12" dT="2024-05-08T20:50:02.79" personId="{F0C0FF90-6EE0-AD44-883D-859CA73685BF}" id="{56487EAA-DCD6-C746-A248-70553F74DACD}">
    <text>No</text>
  </threadedComment>
  <threadedComment ref="C15" dT="2024-05-08T20:50:07.77" personId="{F0C0FF90-6EE0-AD44-883D-859CA73685BF}" id="{146F9F87-562E-6E45-BDD5-641A3C847DD7}">
    <text>Yes</text>
  </threadedComment>
  <threadedComment ref="C16" dT="2024-05-08T20:50:14.19" personId="{F0C0FF90-6EE0-AD44-883D-859CA73685BF}" id="{E93BCC4E-C47E-884B-BA47-F4BB60309803}">
    <text>No</text>
  </threadedComment>
  <threadedComment ref="C19" dT="2024-05-08T20:50:31.73" personId="{F0C0FF90-6EE0-AD44-883D-859CA73685BF}" id="{2CF3F152-CB1D-D042-A111-443D99C7A150}">
    <text>Yes, no…..the same thought out the form below….</text>
  </threadedComment>
</ThreadedComments>
</file>

<file path=xl/threadedComments/threadedComment2.xml><?xml version="1.0" encoding="utf-8"?>
<ThreadedComments xmlns="http://schemas.microsoft.com/office/spreadsheetml/2018/threadedcomments" xmlns:x="http://schemas.openxmlformats.org/spreadsheetml/2006/main">
  <threadedComment ref="B7" dT="2024-05-08T20:46:41.91" personId="{F0C0FF90-6EE0-AD44-883D-859CA73685BF}" id="{D8AD077A-9ECA-A446-841C-A3B23E4A2D3C}">
    <text xml:space="preserve">How advanced is your digitalisation transformation? </text>
  </threadedComment>
</ThreadedComments>
</file>

<file path=xl/worksheets/_rels/sheet1.xml.rels><?xml version="1.0" encoding="UTF-8" standalone="yes"?>
<Relationships xmlns="http://schemas.openxmlformats.org/package/2006/relationships"><Relationship Id="rId3"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9" Type="http://schemas.openxmlformats.org/officeDocument/2006/relationships/ctrlProp" Target="../ctrlProps/ctrlProp35.xml"/><Relationship Id="rId21" Type="http://schemas.openxmlformats.org/officeDocument/2006/relationships/ctrlProp" Target="../ctrlProps/ctrlProp17.xml"/><Relationship Id="rId34" Type="http://schemas.openxmlformats.org/officeDocument/2006/relationships/ctrlProp" Target="../ctrlProps/ctrlProp30.xml"/><Relationship Id="rId42" Type="http://schemas.openxmlformats.org/officeDocument/2006/relationships/ctrlProp" Target="../ctrlProps/ctrlProp38.xml"/><Relationship Id="rId7" Type="http://schemas.openxmlformats.org/officeDocument/2006/relationships/ctrlProp" Target="../ctrlProps/ctrlProp3.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29" Type="http://schemas.openxmlformats.org/officeDocument/2006/relationships/ctrlProp" Target="../ctrlProps/ctrlProp25.xml"/><Relationship Id="rId1" Type="http://schemas.openxmlformats.org/officeDocument/2006/relationships/hyperlink" Target="https://www.oecd.org/digital/going-digital-toolkit/" TargetMode="External"/><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trlProp" Target="../ctrlProps/ctrlProp28.xml"/><Relationship Id="rId37" Type="http://schemas.openxmlformats.org/officeDocument/2006/relationships/ctrlProp" Target="../ctrlProps/ctrlProp33.xml"/><Relationship Id="rId40" Type="http://schemas.openxmlformats.org/officeDocument/2006/relationships/ctrlProp" Target="../ctrlProps/ctrlProp36.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36" Type="http://schemas.openxmlformats.org/officeDocument/2006/relationships/ctrlProp" Target="../ctrlProps/ctrlProp32.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4" Type="http://schemas.openxmlformats.org/officeDocument/2006/relationships/ctrlProp" Target="../ctrlProps/ctrlProp40.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 Id="rId35" Type="http://schemas.openxmlformats.org/officeDocument/2006/relationships/ctrlProp" Target="../ctrlProps/ctrlProp31.xml"/><Relationship Id="rId43" Type="http://schemas.openxmlformats.org/officeDocument/2006/relationships/ctrlProp" Target="../ctrlProps/ctrlProp39.xml"/><Relationship Id="rId8" Type="http://schemas.openxmlformats.org/officeDocument/2006/relationships/ctrlProp" Target="../ctrlProps/ctrlProp4.xml"/><Relationship Id="rId3" Type="http://schemas.openxmlformats.org/officeDocument/2006/relationships/drawing" Target="../drawings/drawing1.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38" Type="http://schemas.openxmlformats.org/officeDocument/2006/relationships/ctrlProp" Target="../ctrlProps/ctrlProp34.xml"/><Relationship Id="rId46" Type="http://schemas.microsoft.com/office/2017/10/relationships/threadedComment" Target="../threadedComments/threadedComment2.xml"/><Relationship Id="rId20" Type="http://schemas.openxmlformats.org/officeDocument/2006/relationships/ctrlProp" Target="../ctrlProps/ctrlProp16.xml"/><Relationship Id="rId41" Type="http://schemas.openxmlformats.org/officeDocument/2006/relationships/ctrlProp" Target="../ctrlProps/ctrlProp37.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0D8AF-32DE-4A83-B3A6-8A08338516D9}">
  <dimension ref="B2:J111"/>
  <sheetViews>
    <sheetView topLeftCell="B1" zoomScaleNormal="100" workbookViewId="0">
      <selection activeCell="C4" sqref="C4:C7"/>
    </sheetView>
  </sheetViews>
  <sheetFormatPr defaultColWidth="8.7109375" defaultRowHeight="15" x14ac:dyDescent="0.25"/>
  <cols>
    <col min="2" max="2" width="27.28515625" customWidth="1"/>
    <col min="3" max="3" width="10.7109375" customWidth="1"/>
    <col min="9" max="9" width="12" customWidth="1"/>
  </cols>
  <sheetData>
    <row r="2" spans="2:4" x14ac:dyDescent="0.25">
      <c r="C2" s="3" t="s">
        <v>0</v>
      </c>
      <c r="D2" s="1">
        <f>COUNTIF(C11,TRUE)+COUNTIF(C15,TRUE)+COUNTIF(C19,TRUE)+COUNTIF(C23,TRUE)+COUNTIF(C27,TRUE)+COUNTIF(C31,TRUE)+COUNTIF(C35,TRUE)+COUNTIF(C39,TRUE)+COUNTIF(C43,TRUE)+COUNTIF(C47,TRUE)+COUNTIF(C51,TRUE)+COUNTIF(C55,TRUE)+COUNTIF(C59,TRUE)+COUNTIF(C63,TRUE)+COUNTIF(C67,TRUE)+COUNTIF(C71,TRUE)+COUNTIF(C75,TRUE)+COUNTIF(C79,TRUE)+COUNTIF(C83,TRUE)+COUNTIF(C87,TRUE)</f>
        <v>0</v>
      </c>
    </row>
    <row r="3" spans="2:4" ht="15.75" thickBot="1" x14ac:dyDescent="0.3"/>
    <row r="4" spans="2:4" ht="15.75" thickBot="1" x14ac:dyDescent="0.3">
      <c r="B4" t="s">
        <v>1</v>
      </c>
      <c r="C4" s="22" t="s">
        <v>84</v>
      </c>
    </row>
    <row r="5" spans="2:4" ht="15.75" thickBot="1" x14ac:dyDescent="0.3">
      <c r="B5" t="s">
        <v>2</v>
      </c>
      <c r="C5" s="22" t="s">
        <v>85</v>
      </c>
    </row>
    <row r="6" spans="2:4" ht="15.75" thickBot="1" x14ac:dyDescent="0.3">
      <c r="B6" t="s">
        <v>3</v>
      </c>
      <c r="C6" s="22" t="s">
        <v>86</v>
      </c>
    </row>
    <row r="7" spans="2:4" ht="15.75" thickBot="1" x14ac:dyDescent="0.3">
      <c r="B7" t="s">
        <v>4</v>
      </c>
      <c r="C7" s="22" t="s">
        <v>87</v>
      </c>
    </row>
    <row r="10" spans="2:4" ht="15.75" thickBot="1" x14ac:dyDescent="0.3">
      <c r="C10" s="3" t="s">
        <v>23</v>
      </c>
    </row>
    <row r="11" spans="2:4" ht="15.75" thickBot="1" x14ac:dyDescent="0.3">
      <c r="C11" t="b">
        <v>0</v>
      </c>
      <c r="D11" s="22" t="s">
        <v>24</v>
      </c>
    </row>
    <row r="12" spans="2:4" ht="15.75" thickBot="1" x14ac:dyDescent="0.3">
      <c r="C12" t="b">
        <v>0</v>
      </c>
      <c r="D12" s="22" t="s">
        <v>25</v>
      </c>
    </row>
    <row r="14" spans="2:4" ht="16.5" thickBot="1" x14ac:dyDescent="0.3">
      <c r="C14" s="4" t="s">
        <v>26</v>
      </c>
    </row>
    <row r="15" spans="2:4" ht="15.75" thickBot="1" x14ac:dyDescent="0.3">
      <c r="C15" t="b">
        <v>0</v>
      </c>
      <c r="D15" s="22" t="s">
        <v>28</v>
      </c>
    </row>
    <row r="16" spans="2:4" ht="15.75" thickBot="1" x14ac:dyDescent="0.3">
      <c r="C16" t="b">
        <v>0</v>
      </c>
      <c r="D16" s="22" t="s">
        <v>27</v>
      </c>
    </row>
    <row r="18" spans="3:4" ht="15.75" thickBot="1" x14ac:dyDescent="0.3">
      <c r="C18" s="3" t="s">
        <v>29</v>
      </c>
    </row>
    <row r="19" spans="3:4" ht="15.75" thickBot="1" x14ac:dyDescent="0.3">
      <c r="C19" t="b">
        <v>0</v>
      </c>
      <c r="D19" s="22" t="s">
        <v>30</v>
      </c>
    </row>
    <row r="20" spans="3:4" ht="15.75" thickBot="1" x14ac:dyDescent="0.3">
      <c r="C20" t="b">
        <v>0</v>
      </c>
      <c r="D20" s="22" t="s">
        <v>31</v>
      </c>
    </row>
    <row r="22" spans="3:4" ht="15.75" thickBot="1" x14ac:dyDescent="0.3">
      <c r="C22" s="3" t="s">
        <v>32</v>
      </c>
    </row>
    <row r="23" spans="3:4" ht="15.75" thickBot="1" x14ac:dyDescent="0.3">
      <c r="C23" t="b">
        <v>0</v>
      </c>
      <c r="D23" s="22" t="s">
        <v>33</v>
      </c>
    </row>
    <row r="24" spans="3:4" ht="15.75" thickBot="1" x14ac:dyDescent="0.3">
      <c r="C24" t="b">
        <v>0</v>
      </c>
      <c r="D24" s="22" t="s">
        <v>34</v>
      </c>
    </row>
    <row r="26" spans="3:4" ht="15.75" thickBot="1" x14ac:dyDescent="0.3">
      <c r="C26" s="3" t="s">
        <v>35</v>
      </c>
    </row>
    <row r="27" spans="3:4" ht="15.75" thickBot="1" x14ac:dyDescent="0.3">
      <c r="C27" t="b">
        <v>0</v>
      </c>
      <c r="D27" s="22" t="s">
        <v>36</v>
      </c>
    </row>
    <row r="28" spans="3:4" ht="15.75" thickBot="1" x14ac:dyDescent="0.3">
      <c r="C28" t="b">
        <v>0</v>
      </c>
      <c r="D28" s="22" t="s">
        <v>37</v>
      </c>
    </row>
    <row r="30" spans="3:4" ht="15.75" thickBot="1" x14ac:dyDescent="0.3">
      <c r="C30" s="3" t="s">
        <v>38</v>
      </c>
    </row>
    <row r="31" spans="3:4" ht="15.75" thickBot="1" x14ac:dyDescent="0.3">
      <c r="C31" t="b">
        <v>0</v>
      </c>
      <c r="D31" s="22" t="s">
        <v>39</v>
      </c>
    </row>
    <row r="32" spans="3:4" ht="15.75" thickBot="1" x14ac:dyDescent="0.3">
      <c r="C32" t="b">
        <v>0</v>
      </c>
      <c r="D32" s="22" t="s">
        <v>40</v>
      </c>
    </row>
    <row r="34" spans="3:4" ht="15.75" thickBot="1" x14ac:dyDescent="0.3">
      <c r="C34" s="3" t="s">
        <v>41</v>
      </c>
    </row>
    <row r="35" spans="3:4" ht="15.75" thickBot="1" x14ac:dyDescent="0.3">
      <c r="C35" t="b">
        <v>0</v>
      </c>
      <c r="D35" s="22" t="s">
        <v>42</v>
      </c>
    </row>
    <row r="36" spans="3:4" ht="15.75" thickBot="1" x14ac:dyDescent="0.3">
      <c r="C36" t="b">
        <v>0</v>
      </c>
      <c r="D36" s="22" t="s">
        <v>43</v>
      </c>
    </row>
    <row r="38" spans="3:4" ht="15.75" thickBot="1" x14ac:dyDescent="0.3">
      <c r="C38" s="3" t="s">
        <v>44</v>
      </c>
    </row>
    <row r="39" spans="3:4" ht="15.75" thickBot="1" x14ac:dyDescent="0.3">
      <c r="C39" t="b">
        <v>0</v>
      </c>
      <c r="D39" s="22" t="s">
        <v>45</v>
      </c>
    </row>
    <row r="40" spans="3:4" ht="15.75" thickBot="1" x14ac:dyDescent="0.3">
      <c r="C40" t="b">
        <v>0</v>
      </c>
      <c r="D40" s="22" t="s">
        <v>46</v>
      </c>
    </row>
    <row r="42" spans="3:4" ht="15.75" thickBot="1" x14ac:dyDescent="0.3">
      <c r="C42" s="3" t="s">
        <v>5</v>
      </c>
    </row>
    <row r="43" spans="3:4" ht="15.75" thickBot="1" x14ac:dyDescent="0.3">
      <c r="C43" t="b">
        <v>0</v>
      </c>
      <c r="D43" s="22" t="s">
        <v>48</v>
      </c>
    </row>
    <row r="44" spans="3:4" ht="15.75" thickBot="1" x14ac:dyDescent="0.3">
      <c r="C44" t="b">
        <v>0</v>
      </c>
      <c r="D44" s="22" t="s">
        <v>49</v>
      </c>
    </row>
    <row r="46" spans="3:4" ht="15.75" thickBot="1" x14ac:dyDescent="0.3">
      <c r="C46" s="3" t="s">
        <v>50</v>
      </c>
    </row>
    <row r="47" spans="3:4" ht="15.75" thickBot="1" x14ac:dyDescent="0.3">
      <c r="C47" t="b">
        <v>0</v>
      </c>
      <c r="D47" s="22" t="s">
        <v>51</v>
      </c>
    </row>
    <row r="48" spans="3:4" ht="15.75" thickBot="1" x14ac:dyDescent="0.3">
      <c r="C48" t="b">
        <v>0</v>
      </c>
      <c r="D48" s="22" t="s">
        <v>52</v>
      </c>
    </row>
    <row r="50" spans="3:4" ht="15.75" thickBot="1" x14ac:dyDescent="0.3">
      <c r="C50" s="3" t="s">
        <v>53</v>
      </c>
    </row>
    <row r="51" spans="3:4" ht="15.75" thickBot="1" x14ac:dyDescent="0.3">
      <c r="C51" t="b">
        <v>0</v>
      </c>
      <c r="D51" s="22" t="s">
        <v>54</v>
      </c>
    </row>
    <row r="52" spans="3:4" ht="15.75" thickBot="1" x14ac:dyDescent="0.3">
      <c r="C52" t="b">
        <v>0</v>
      </c>
      <c r="D52" s="22" t="s">
        <v>55</v>
      </c>
    </row>
    <row r="54" spans="3:4" ht="15.75" thickBot="1" x14ac:dyDescent="0.3">
      <c r="C54" s="3" t="s">
        <v>56</v>
      </c>
    </row>
    <row r="55" spans="3:4" ht="15.75" thickBot="1" x14ac:dyDescent="0.3">
      <c r="C55" t="b">
        <v>0</v>
      </c>
      <c r="D55" s="22" t="s">
        <v>57</v>
      </c>
    </row>
    <row r="56" spans="3:4" ht="15.75" thickBot="1" x14ac:dyDescent="0.3">
      <c r="C56" t="b">
        <v>0</v>
      </c>
      <c r="D56" s="22" t="s">
        <v>58</v>
      </c>
    </row>
    <row r="58" spans="3:4" ht="15.75" thickBot="1" x14ac:dyDescent="0.3">
      <c r="C58" s="3" t="s">
        <v>59</v>
      </c>
    </row>
    <row r="59" spans="3:4" ht="15.75" thickBot="1" x14ac:dyDescent="0.3">
      <c r="C59" t="b">
        <v>0</v>
      </c>
      <c r="D59" s="22" t="s">
        <v>60</v>
      </c>
    </row>
    <row r="60" spans="3:4" ht="15.75" thickBot="1" x14ac:dyDescent="0.3">
      <c r="C60" t="b">
        <v>0</v>
      </c>
      <c r="D60" s="22" t="s">
        <v>61</v>
      </c>
    </row>
    <row r="62" spans="3:4" ht="15.75" thickBot="1" x14ac:dyDescent="0.3">
      <c r="C62" s="3" t="s">
        <v>62</v>
      </c>
    </row>
    <row r="63" spans="3:4" ht="15.75" thickBot="1" x14ac:dyDescent="0.3">
      <c r="C63" t="b">
        <v>0</v>
      </c>
      <c r="D63" s="22" t="s">
        <v>63</v>
      </c>
    </row>
    <row r="64" spans="3:4" ht="15.75" thickBot="1" x14ac:dyDescent="0.3">
      <c r="C64" t="b">
        <v>0</v>
      </c>
      <c r="D64" s="22" t="s">
        <v>64</v>
      </c>
    </row>
    <row r="66" spans="3:4" ht="15.75" thickBot="1" x14ac:dyDescent="0.3">
      <c r="C66" s="3" t="s">
        <v>65</v>
      </c>
    </row>
    <row r="67" spans="3:4" ht="15.75" thickBot="1" x14ac:dyDescent="0.3">
      <c r="C67" t="b">
        <v>0</v>
      </c>
      <c r="D67" s="22" t="s">
        <v>66</v>
      </c>
    </row>
    <row r="68" spans="3:4" ht="15.75" thickBot="1" x14ac:dyDescent="0.3">
      <c r="C68" t="b">
        <v>0</v>
      </c>
      <c r="D68" s="22" t="s">
        <v>67</v>
      </c>
    </row>
    <row r="70" spans="3:4" ht="15.75" thickBot="1" x14ac:dyDescent="0.3">
      <c r="C70" s="3" t="s">
        <v>68</v>
      </c>
      <c r="D70" s="3"/>
    </row>
    <row r="71" spans="3:4" ht="15.75" thickBot="1" x14ac:dyDescent="0.3">
      <c r="C71" t="b">
        <v>0</v>
      </c>
      <c r="D71" s="22" t="s">
        <v>69</v>
      </c>
    </row>
    <row r="72" spans="3:4" ht="15.75" thickBot="1" x14ac:dyDescent="0.3">
      <c r="C72" t="b">
        <v>0</v>
      </c>
      <c r="D72" s="22" t="s">
        <v>70</v>
      </c>
    </row>
    <row r="74" spans="3:4" ht="15.75" thickBot="1" x14ac:dyDescent="0.3">
      <c r="C74" s="3" t="s">
        <v>71</v>
      </c>
    </row>
    <row r="75" spans="3:4" ht="15.75" thickBot="1" x14ac:dyDescent="0.3">
      <c r="C75" t="b">
        <v>0</v>
      </c>
      <c r="D75" s="22" t="s">
        <v>72</v>
      </c>
    </row>
    <row r="76" spans="3:4" ht="15.75" thickBot="1" x14ac:dyDescent="0.3">
      <c r="C76" t="b">
        <v>0</v>
      </c>
      <c r="D76" s="22" t="s">
        <v>73</v>
      </c>
    </row>
    <row r="78" spans="3:4" ht="15.75" thickBot="1" x14ac:dyDescent="0.3">
      <c r="C78" s="3" t="s">
        <v>74</v>
      </c>
    </row>
    <row r="79" spans="3:4" ht="15.75" thickBot="1" x14ac:dyDescent="0.3">
      <c r="C79" t="b">
        <v>0</v>
      </c>
      <c r="D79" s="22" t="s">
        <v>75</v>
      </c>
    </row>
    <row r="80" spans="3:4" ht="15.75" thickBot="1" x14ac:dyDescent="0.3">
      <c r="C80" t="b">
        <v>0</v>
      </c>
      <c r="D80" s="22" t="s">
        <v>76</v>
      </c>
    </row>
    <row r="82" spans="3:10" ht="15.75" thickBot="1" x14ac:dyDescent="0.3">
      <c r="C82" s="3" t="s">
        <v>77</v>
      </c>
    </row>
    <row r="83" spans="3:10" ht="15.75" thickBot="1" x14ac:dyDescent="0.3">
      <c r="C83" t="b">
        <v>0</v>
      </c>
      <c r="D83" s="22" t="s">
        <v>78</v>
      </c>
    </row>
    <row r="84" spans="3:10" ht="15.75" thickBot="1" x14ac:dyDescent="0.3">
      <c r="C84" t="b">
        <v>0</v>
      </c>
      <c r="D84" s="22" t="s">
        <v>79</v>
      </c>
    </row>
    <row r="86" spans="3:10" ht="15.75" thickBot="1" x14ac:dyDescent="0.3">
      <c r="C86" s="3" t="s">
        <v>80</v>
      </c>
    </row>
    <row r="87" spans="3:10" ht="15.75" thickBot="1" x14ac:dyDescent="0.3">
      <c r="C87" t="b">
        <v>0</v>
      </c>
      <c r="D87" s="22" t="s">
        <v>81</v>
      </c>
    </row>
    <row r="88" spans="3:10" ht="15.75" thickBot="1" x14ac:dyDescent="0.3">
      <c r="C88" t="b">
        <v>0</v>
      </c>
      <c r="D88" s="22" t="s">
        <v>82</v>
      </c>
    </row>
    <row r="90" spans="3:10" x14ac:dyDescent="0.25">
      <c r="C90" s="8" t="s">
        <v>6</v>
      </c>
      <c r="D90" s="8" t="s">
        <v>7</v>
      </c>
      <c r="F90" s="8" t="s">
        <v>10</v>
      </c>
      <c r="G90" s="8" t="s">
        <v>11</v>
      </c>
      <c r="I90" s="8" t="s">
        <v>13</v>
      </c>
      <c r="J90" s="8" t="s">
        <v>11</v>
      </c>
    </row>
    <row r="91" spans="3:10" x14ac:dyDescent="0.25">
      <c r="C91" s="9" t="s">
        <v>8</v>
      </c>
      <c r="D91" s="9">
        <v>0</v>
      </c>
      <c r="F91" s="11">
        <v>1</v>
      </c>
      <c r="G91" s="11">
        <v>1</v>
      </c>
      <c r="I91" s="8" t="s">
        <v>14</v>
      </c>
      <c r="J91" s="9">
        <f>D2</f>
        <v>0</v>
      </c>
    </row>
    <row r="92" spans="3:10" x14ac:dyDescent="0.25">
      <c r="C92" s="9" t="s">
        <v>17</v>
      </c>
      <c r="D92" s="9">
        <v>5</v>
      </c>
      <c r="F92" s="11">
        <v>2</v>
      </c>
      <c r="G92" s="11">
        <v>1</v>
      </c>
      <c r="I92" s="8" t="s">
        <v>15</v>
      </c>
      <c r="J92" s="9">
        <v>0.5</v>
      </c>
    </row>
    <row r="93" spans="3:10" x14ac:dyDescent="0.25">
      <c r="C93" s="9" t="s">
        <v>19</v>
      </c>
      <c r="D93" s="9">
        <v>5</v>
      </c>
      <c r="F93" s="11">
        <v>3</v>
      </c>
      <c r="G93" s="11">
        <v>1</v>
      </c>
      <c r="I93" s="8" t="s">
        <v>16</v>
      </c>
      <c r="J93" s="9">
        <f>D96+G111-J91-J92</f>
        <v>39.5</v>
      </c>
    </row>
    <row r="94" spans="3:10" x14ac:dyDescent="0.25">
      <c r="C94" s="9" t="s">
        <v>20</v>
      </c>
      <c r="D94" s="9">
        <v>5</v>
      </c>
      <c r="F94" s="11">
        <v>4</v>
      </c>
      <c r="G94" s="11">
        <v>1</v>
      </c>
    </row>
    <row r="95" spans="3:10" x14ac:dyDescent="0.25">
      <c r="C95" s="9" t="s">
        <v>18</v>
      </c>
      <c r="D95" s="9">
        <v>5</v>
      </c>
      <c r="F95" s="11">
        <v>5</v>
      </c>
      <c r="G95" s="11">
        <v>1</v>
      </c>
    </row>
    <row r="96" spans="3:10" x14ac:dyDescent="0.25">
      <c r="C96" s="8" t="s">
        <v>9</v>
      </c>
      <c r="D96" s="9">
        <v>20</v>
      </c>
      <c r="F96" s="11">
        <v>6</v>
      </c>
      <c r="G96" s="11">
        <v>1</v>
      </c>
    </row>
    <row r="97" spans="3:7" x14ac:dyDescent="0.25">
      <c r="C97" s="3"/>
      <c r="F97" s="11">
        <v>7</v>
      </c>
      <c r="G97" s="11">
        <v>1</v>
      </c>
    </row>
    <row r="98" spans="3:7" x14ac:dyDescent="0.25">
      <c r="C98" s="3"/>
      <c r="F98" s="11">
        <v>8</v>
      </c>
      <c r="G98" s="11">
        <v>1</v>
      </c>
    </row>
    <row r="99" spans="3:7" x14ac:dyDescent="0.25">
      <c r="C99" s="3"/>
      <c r="F99" s="11">
        <v>9</v>
      </c>
      <c r="G99" s="11">
        <v>1</v>
      </c>
    </row>
    <row r="100" spans="3:7" x14ac:dyDescent="0.25">
      <c r="C100" s="3"/>
      <c r="F100" s="11">
        <v>10</v>
      </c>
      <c r="G100" s="11">
        <v>1</v>
      </c>
    </row>
    <row r="101" spans="3:7" x14ac:dyDescent="0.25">
      <c r="C101" s="3"/>
      <c r="F101" s="11">
        <v>11</v>
      </c>
      <c r="G101" s="11">
        <v>1</v>
      </c>
    </row>
    <row r="102" spans="3:7" x14ac:dyDescent="0.25">
      <c r="C102" s="3"/>
      <c r="F102" s="11">
        <v>12</v>
      </c>
      <c r="G102" s="11">
        <v>1</v>
      </c>
    </row>
    <row r="103" spans="3:7" x14ac:dyDescent="0.25">
      <c r="C103" s="3"/>
      <c r="F103" s="11">
        <v>13</v>
      </c>
      <c r="G103" s="11">
        <v>1</v>
      </c>
    </row>
    <row r="104" spans="3:7" x14ac:dyDescent="0.25">
      <c r="C104" s="3"/>
      <c r="F104" s="11">
        <v>14</v>
      </c>
      <c r="G104" s="11">
        <v>1</v>
      </c>
    </row>
    <row r="105" spans="3:7" x14ac:dyDescent="0.25">
      <c r="F105" s="11">
        <v>15</v>
      </c>
      <c r="G105" s="11">
        <v>1</v>
      </c>
    </row>
    <row r="106" spans="3:7" x14ac:dyDescent="0.25">
      <c r="F106" s="11">
        <v>16</v>
      </c>
      <c r="G106" s="11">
        <v>1</v>
      </c>
    </row>
    <row r="107" spans="3:7" x14ac:dyDescent="0.25">
      <c r="F107" s="11">
        <v>17</v>
      </c>
      <c r="G107" s="11">
        <v>1</v>
      </c>
    </row>
    <row r="108" spans="3:7" x14ac:dyDescent="0.25">
      <c r="F108" s="11">
        <v>18</v>
      </c>
      <c r="G108" s="11">
        <v>1</v>
      </c>
    </row>
    <row r="109" spans="3:7" x14ac:dyDescent="0.25">
      <c r="F109" s="11">
        <v>19</v>
      </c>
      <c r="G109" s="11">
        <v>1</v>
      </c>
    </row>
    <row r="110" spans="3:7" x14ac:dyDescent="0.25">
      <c r="F110" s="11">
        <v>20</v>
      </c>
      <c r="G110" s="11">
        <v>1</v>
      </c>
    </row>
    <row r="111" spans="3:7" x14ac:dyDescent="0.25">
      <c r="F111" s="8" t="s">
        <v>12</v>
      </c>
      <c r="G111" s="11">
        <v>20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6C7FC-D5E6-489C-8D20-E6C0037A91A6}">
  <dimension ref="A6:P165"/>
  <sheetViews>
    <sheetView showGridLines="0" tabSelected="1" topLeftCell="A145" zoomScale="115" zoomScaleNormal="115" workbookViewId="0">
      <selection activeCell="N11" sqref="N11"/>
    </sheetView>
  </sheetViews>
  <sheetFormatPr defaultColWidth="8.7109375" defaultRowHeight="15" x14ac:dyDescent="0.25"/>
  <cols>
    <col min="1" max="1" width="3.42578125" customWidth="1"/>
  </cols>
  <sheetData>
    <row r="6" spans="2:9" ht="30" customHeight="1" x14ac:dyDescent="0.25"/>
    <row r="7" spans="2:9" ht="48" customHeight="1" x14ac:dyDescent="0.35">
      <c r="B7" s="14" t="s">
        <v>21</v>
      </c>
      <c r="C7" s="14"/>
      <c r="D7" s="14"/>
      <c r="E7" s="14"/>
      <c r="F7" s="14"/>
      <c r="G7" s="14"/>
      <c r="H7" s="14"/>
      <c r="I7" s="14"/>
    </row>
    <row r="8" spans="2:9" ht="23.25" x14ac:dyDescent="0.35">
      <c r="B8" s="12"/>
      <c r="C8" s="12"/>
      <c r="D8" s="12"/>
      <c r="E8" s="12"/>
      <c r="F8" s="12"/>
      <c r="G8" s="12"/>
      <c r="H8" s="12"/>
      <c r="I8" s="12"/>
    </row>
    <row r="9" spans="2:9" ht="207" customHeight="1" x14ac:dyDescent="0.25">
      <c r="B9" s="21" t="s">
        <v>22</v>
      </c>
      <c r="C9" s="21"/>
      <c r="D9" s="21"/>
      <c r="E9" s="21"/>
      <c r="F9" s="21"/>
      <c r="G9" s="21"/>
      <c r="H9" s="21"/>
      <c r="I9" s="21"/>
    </row>
    <row r="10" spans="2:9" ht="10.5" customHeight="1" x14ac:dyDescent="0.35">
      <c r="B10" s="12"/>
      <c r="C10" s="12"/>
      <c r="D10" s="12"/>
      <c r="E10" s="12"/>
      <c r="F10" s="12"/>
      <c r="G10" s="12"/>
      <c r="H10" s="12"/>
      <c r="I10" s="12"/>
    </row>
    <row r="11" spans="2:9" ht="23.25" x14ac:dyDescent="0.35">
      <c r="B11" s="7"/>
      <c r="C11" s="7"/>
      <c r="D11" s="7"/>
      <c r="E11" s="7"/>
      <c r="F11" s="7"/>
      <c r="G11" s="7"/>
      <c r="H11" s="7"/>
      <c r="I11" s="7"/>
    </row>
    <row r="12" spans="2:9" ht="23.25" x14ac:dyDescent="0.35">
      <c r="B12" s="7"/>
      <c r="C12" s="7"/>
      <c r="D12" s="7"/>
      <c r="E12" s="7"/>
      <c r="F12" s="7"/>
      <c r="G12" s="7"/>
      <c r="H12" s="7"/>
      <c r="I12" s="7"/>
    </row>
    <row r="13" spans="2:9" ht="23.25" x14ac:dyDescent="0.35">
      <c r="B13" s="7"/>
      <c r="C13" s="7"/>
      <c r="D13" s="7"/>
      <c r="E13" s="7"/>
      <c r="F13" s="7"/>
      <c r="G13" s="7"/>
      <c r="H13" s="7"/>
      <c r="I13" s="7"/>
    </row>
    <row r="14" spans="2:9" ht="23.25" x14ac:dyDescent="0.35">
      <c r="B14" s="7"/>
      <c r="C14" s="7"/>
      <c r="D14" s="7"/>
      <c r="E14" s="7"/>
      <c r="F14" s="7"/>
      <c r="G14" s="7"/>
      <c r="H14" s="7"/>
      <c r="I14" s="7"/>
    </row>
    <row r="15" spans="2:9" ht="23.25" x14ac:dyDescent="0.35">
      <c r="B15" s="7"/>
      <c r="C15" s="7"/>
      <c r="D15" s="7"/>
      <c r="E15" s="7"/>
      <c r="F15" s="7"/>
      <c r="G15" s="7"/>
      <c r="H15" s="7"/>
      <c r="I15" s="7"/>
    </row>
    <row r="16" spans="2:9" ht="23.25" x14ac:dyDescent="0.35">
      <c r="B16" s="7"/>
      <c r="C16" s="7"/>
      <c r="D16" s="7"/>
      <c r="E16" s="7"/>
      <c r="F16" s="7"/>
      <c r="G16" s="7"/>
      <c r="H16" s="7"/>
      <c r="I16" s="7"/>
    </row>
    <row r="17" spans="2:9" ht="23.25" x14ac:dyDescent="0.35">
      <c r="B17" s="7"/>
      <c r="C17" s="7"/>
      <c r="D17" s="7"/>
      <c r="E17" s="7"/>
      <c r="F17" s="7"/>
      <c r="G17" s="7"/>
      <c r="H17" s="7"/>
      <c r="I17" s="7"/>
    </row>
    <row r="18" spans="2:9" ht="23.25" x14ac:dyDescent="0.35">
      <c r="B18" s="7"/>
      <c r="C18" s="7"/>
      <c r="D18" s="7"/>
      <c r="E18" s="7"/>
      <c r="F18" s="7"/>
      <c r="G18" s="7"/>
      <c r="H18" s="7"/>
      <c r="I18" s="7"/>
    </row>
    <row r="20" spans="2:9" ht="27.75" customHeight="1" x14ac:dyDescent="0.25"/>
    <row r="21" spans="2:9" ht="27.75" customHeight="1" x14ac:dyDescent="0.25">
      <c r="B21" s="15" t="s">
        <v>23</v>
      </c>
      <c r="C21" s="15"/>
      <c r="D21" s="15"/>
      <c r="E21" s="15"/>
      <c r="F21" s="15"/>
      <c r="G21" s="15"/>
      <c r="H21" s="15"/>
      <c r="I21" s="15"/>
    </row>
    <row r="23" spans="2:9" ht="45.75" customHeight="1" x14ac:dyDescent="0.25">
      <c r="B23" s="17">
        <f>IF(Hiden!C11,Hiden!D11,'SKAITMENINIMO BRANDOS LYGIS'!$A$20)</f>
        <v>0</v>
      </c>
      <c r="C23" s="17"/>
      <c r="D23" s="17"/>
      <c r="E23" s="17"/>
      <c r="F23" s="17"/>
      <c r="G23" s="17"/>
      <c r="H23" s="17"/>
      <c r="I23" s="17"/>
    </row>
    <row r="24" spans="2:9" ht="11.25" customHeight="1" x14ac:dyDescent="0.25"/>
    <row r="26" spans="2:9" ht="57" customHeight="1" x14ac:dyDescent="0.25">
      <c r="B26" s="17">
        <f>IF(Hiden!C12,Hiden!D12,'SKAITMENINIMO BRANDOS LYGIS'!$A$20)</f>
        <v>0</v>
      </c>
      <c r="C26" s="17"/>
      <c r="D26" s="17"/>
      <c r="E26" s="17"/>
      <c r="F26" s="17"/>
      <c r="G26" s="17"/>
      <c r="H26" s="17"/>
      <c r="I26" s="17"/>
    </row>
    <row r="27" spans="2:9" ht="9.75" customHeight="1" x14ac:dyDescent="0.25"/>
    <row r="28" spans="2:9" ht="27" customHeight="1" x14ac:dyDescent="0.25">
      <c r="B28" s="15" t="s">
        <v>26</v>
      </c>
      <c r="C28" s="15"/>
      <c r="D28" s="15"/>
      <c r="E28" s="15"/>
      <c r="F28" s="15"/>
      <c r="G28" s="15"/>
      <c r="H28" s="15"/>
      <c r="I28" s="15"/>
    </row>
    <row r="30" spans="2:9" ht="47.25" customHeight="1" x14ac:dyDescent="0.25">
      <c r="B30" s="17">
        <f>IF(Hiden!C15,Hiden!D15,'SKAITMENINIMO BRANDOS LYGIS'!$A$20)</f>
        <v>0</v>
      </c>
      <c r="C30" s="17"/>
      <c r="D30" s="17"/>
      <c r="E30" s="17"/>
      <c r="F30" s="17"/>
      <c r="G30" s="17"/>
      <c r="H30" s="17"/>
      <c r="I30" s="17"/>
    </row>
    <row r="32" spans="2:9" ht="63.75" customHeight="1" x14ac:dyDescent="0.25">
      <c r="B32" s="17">
        <f>IF(Hiden!C16,Hiden!D16,'SKAITMENINIMO BRANDOS LYGIS'!$A$20)</f>
        <v>0</v>
      </c>
      <c r="C32" s="17"/>
      <c r="D32" s="17"/>
      <c r="E32" s="17"/>
      <c r="F32" s="17"/>
      <c r="G32" s="17"/>
      <c r="H32" s="17"/>
      <c r="I32" s="17"/>
    </row>
    <row r="33" spans="2:9" ht="11.25" customHeight="1" x14ac:dyDescent="0.25"/>
    <row r="34" spans="2:9" ht="31.5" customHeight="1" x14ac:dyDescent="0.25">
      <c r="B34" s="15" t="s">
        <v>29</v>
      </c>
      <c r="C34" s="15"/>
      <c r="D34" s="15"/>
      <c r="E34" s="15"/>
      <c r="F34" s="15"/>
      <c r="G34" s="15"/>
      <c r="H34" s="15"/>
      <c r="I34" s="15"/>
    </row>
    <row r="36" spans="2:9" ht="28.5" customHeight="1" x14ac:dyDescent="0.25">
      <c r="B36" s="17">
        <f>IF(Hiden!C19,Hiden!D19,'SKAITMENINIMO BRANDOS LYGIS'!$A$20)</f>
        <v>0</v>
      </c>
      <c r="C36" s="17"/>
      <c r="D36" s="17"/>
      <c r="E36" s="17"/>
      <c r="F36" s="17"/>
      <c r="G36" s="17"/>
      <c r="H36" s="17"/>
      <c r="I36" s="17"/>
    </row>
    <row r="38" spans="2:9" ht="58.5" customHeight="1" x14ac:dyDescent="0.25">
      <c r="B38" s="17">
        <f>IF(Hiden!C20,Hiden!D20,'SKAITMENINIMO BRANDOS LYGIS'!$A$20)</f>
        <v>0</v>
      </c>
      <c r="C38" s="17"/>
      <c r="D38" s="17"/>
      <c r="E38" s="17"/>
      <c r="F38" s="17"/>
      <c r="G38" s="17"/>
      <c r="H38" s="17"/>
      <c r="I38" s="17"/>
    </row>
    <row r="40" spans="2:9" ht="30" customHeight="1" x14ac:dyDescent="0.25">
      <c r="B40" s="15" t="s">
        <v>32</v>
      </c>
      <c r="C40" s="15"/>
      <c r="D40" s="15"/>
      <c r="E40" s="15"/>
      <c r="F40" s="15"/>
      <c r="G40" s="15"/>
      <c r="H40" s="15"/>
      <c r="I40" s="15"/>
    </row>
    <row r="42" spans="2:9" ht="31.5" customHeight="1" x14ac:dyDescent="0.25">
      <c r="B42" s="17">
        <f>IF(Hiden!C23,Hiden!D23,'SKAITMENINIMO BRANDOS LYGIS'!$A$20)</f>
        <v>0</v>
      </c>
      <c r="C42" s="17"/>
      <c r="D42" s="17"/>
      <c r="E42" s="17"/>
      <c r="F42" s="17"/>
      <c r="G42" s="17"/>
      <c r="H42" s="17"/>
      <c r="I42" s="17"/>
    </row>
    <row r="44" spans="2:9" ht="30.75" customHeight="1" x14ac:dyDescent="0.25">
      <c r="B44" s="17">
        <f>IF(Hiden!C24,Hiden!D24,'SKAITMENINIMO BRANDOS LYGIS'!$A$20)</f>
        <v>0</v>
      </c>
      <c r="C44" s="17"/>
      <c r="D44" s="17"/>
      <c r="E44" s="17"/>
      <c r="F44" s="17"/>
      <c r="G44" s="17"/>
      <c r="H44" s="17"/>
      <c r="I44" s="17"/>
    </row>
    <row r="46" spans="2:9" ht="29.25" customHeight="1" x14ac:dyDescent="0.25">
      <c r="B46" s="15" t="s">
        <v>35</v>
      </c>
      <c r="C46" s="15"/>
      <c r="D46" s="15"/>
      <c r="E46" s="15"/>
      <c r="F46" s="15"/>
      <c r="G46" s="15"/>
      <c r="H46" s="15"/>
      <c r="I46" s="15"/>
    </row>
    <row r="48" spans="2:9" ht="45" customHeight="1" x14ac:dyDescent="0.25">
      <c r="B48" s="17">
        <f>IF(Hiden!C27,Hiden!D27,'SKAITMENINIMO BRANDOS LYGIS'!$A$20)</f>
        <v>0</v>
      </c>
      <c r="C48" s="17"/>
      <c r="D48" s="17"/>
      <c r="E48" s="17"/>
      <c r="F48" s="17"/>
      <c r="G48" s="17"/>
      <c r="H48" s="17"/>
      <c r="I48" s="17"/>
    </row>
    <row r="50" spans="2:9" ht="95.25" customHeight="1" x14ac:dyDescent="0.25">
      <c r="B50" s="17">
        <f>IF(Hiden!C28,Hiden!D28,'SKAITMENINIMO BRANDOS LYGIS'!$A$20)</f>
        <v>0</v>
      </c>
      <c r="C50" s="17"/>
      <c r="D50" s="17"/>
      <c r="E50" s="17"/>
      <c r="F50" s="17"/>
      <c r="G50" s="17"/>
      <c r="H50" s="17"/>
      <c r="I50" s="17"/>
    </row>
    <row r="52" spans="2:9" ht="222.75" customHeight="1" x14ac:dyDescent="0.25"/>
    <row r="53" spans="2:9" ht="31.5" customHeight="1" x14ac:dyDescent="0.25">
      <c r="B53" s="15" t="s">
        <v>38</v>
      </c>
      <c r="C53" s="15"/>
      <c r="D53" s="15"/>
      <c r="E53" s="15"/>
      <c r="F53" s="15"/>
      <c r="G53" s="15"/>
      <c r="H53" s="15"/>
      <c r="I53" s="15"/>
    </row>
    <row r="55" spans="2:9" ht="29.25" customHeight="1" x14ac:dyDescent="0.25">
      <c r="B55" s="17">
        <f>IF(Hiden!C31,Hiden!D31,'SKAITMENINIMO BRANDOS LYGIS'!$A$20)</f>
        <v>0</v>
      </c>
      <c r="C55" s="17"/>
      <c r="D55" s="17"/>
      <c r="E55" s="17"/>
      <c r="F55" s="17"/>
      <c r="G55" s="17"/>
      <c r="H55" s="17"/>
      <c r="I55" s="17"/>
    </row>
    <row r="57" spans="2:9" ht="44.25" customHeight="1" x14ac:dyDescent="0.25">
      <c r="B57" s="17">
        <f>IF(Hiden!C32,Hiden!D32,'SKAITMENINIMO BRANDOS LYGIS'!$A$20)</f>
        <v>0</v>
      </c>
      <c r="C57" s="17"/>
      <c r="D57" s="17"/>
      <c r="E57" s="17"/>
      <c r="F57" s="17"/>
      <c r="G57" s="17"/>
      <c r="H57" s="17"/>
      <c r="I57" s="17"/>
    </row>
    <row r="59" spans="2:9" ht="30.75" customHeight="1" x14ac:dyDescent="0.25">
      <c r="B59" s="15" t="s">
        <v>41</v>
      </c>
      <c r="C59" s="15"/>
      <c r="D59" s="15"/>
      <c r="E59" s="15"/>
      <c r="F59" s="15"/>
      <c r="G59" s="15"/>
      <c r="H59" s="15"/>
      <c r="I59" s="15"/>
    </row>
    <row r="61" spans="2:9" ht="32.25" customHeight="1" x14ac:dyDescent="0.25">
      <c r="B61" s="17">
        <f>IF(Hiden!C35,Hiden!D35,'SKAITMENINIMO BRANDOS LYGIS'!$A$20)</f>
        <v>0</v>
      </c>
      <c r="C61" s="17"/>
      <c r="D61" s="17"/>
      <c r="E61" s="17"/>
      <c r="F61" s="17"/>
      <c r="G61" s="17"/>
      <c r="H61" s="17"/>
      <c r="I61" s="17"/>
    </row>
    <row r="63" spans="2:9" ht="45.75" customHeight="1" x14ac:dyDescent="0.25">
      <c r="B63" s="17">
        <f>IF(Hiden!C36,Hiden!D36,'SKAITMENINIMO BRANDOS LYGIS'!$A$20)</f>
        <v>0</v>
      </c>
      <c r="C63" s="17"/>
      <c r="D63" s="17"/>
      <c r="E63" s="17"/>
      <c r="F63" s="17"/>
      <c r="G63" s="17"/>
      <c r="H63" s="17"/>
      <c r="I63" s="17"/>
    </row>
    <row r="65" spans="2:9" ht="29.25" customHeight="1" x14ac:dyDescent="0.25">
      <c r="B65" s="15" t="s">
        <v>44</v>
      </c>
      <c r="C65" s="15"/>
      <c r="D65" s="15"/>
      <c r="E65" s="15"/>
      <c r="F65" s="15"/>
      <c r="G65" s="15"/>
      <c r="H65" s="15"/>
      <c r="I65" s="15"/>
    </row>
    <row r="67" spans="2:9" ht="31.5" customHeight="1" x14ac:dyDescent="0.25">
      <c r="B67" s="17">
        <f>IF(Hiden!C39,Hiden!D39,'SKAITMENINIMO BRANDOS LYGIS'!$A$20)</f>
        <v>0</v>
      </c>
      <c r="C67" s="17"/>
      <c r="D67" s="17"/>
      <c r="E67" s="17"/>
      <c r="F67" s="17"/>
      <c r="G67" s="17"/>
      <c r="H67" s="17"/>
      <c r="I67" s="17"/>
    </row>
    <row r="69" spans="2:9" ht="57.75" customHeight="1" x14ac:dyDescent="0.25">
      <c r="B69" s="17">
        <f>IF(Hiden!C40,Hiden!D40,'SKAITMENINIMO BRANDOS LYGIS'!$A$20)</f>
        <v>0</v>
      </c>
      <c r="C69" s="17"/>
      <c r="D69" s="17"/>
      <c r="E69" s="17"/>
      <c r="F69" s="17"/>
      <c r="G69" s="17"/>
      <c r="H69" s="17"/>
      <c r="I69" s="17"/>
    </row>
    <row r="71" spans="2:9" ht="30" customHeight="1" x14ac:dyDescent="0.25">
      <c r="B71" s="15" t="s">
        <v>47</v>
      </c>
      <c r="C71" s="15"/>
      <c r="D71" s="15"/>
      <c r="E71" s="15"/>
      <c r="F71" s="15"/>
      <c r="G71" s="15"/>
      <c r="H71" s="15"/>
      <c r="I71" s="15"/>
    </row>
    <row r="73" spans="2:9" ht="29.25" customHeight="1" x14ac:dyDescent="0.25">
      <c r="B73" s="17">
        <f>IF(Hiden!C43,Hiden!D43,'SKAITMENINIMO BRANDOS LYGIS'!$A$20)</f>
        <v>0</v>
      </c>
      <c r="C73" s="17"/>
      <c r="D73" s="17"/>
      <c r="E73" s="17"/>
      <c r="F73" s="17"/>
      <c r="G73" s="17"/>
      <c r="H73" s="17"/>
      <c r="I73" s="17"/>
    </row>
    <row r="75" spans="2:9" ht="45" customHeight="1" x14ac:dyDescent="0.25">
      <c r="B75" s="17">
        <f>IF(Hiden!C44,Hiden!D44,'SKAITMENINIMO BRANDOS LYGIS'!$A$20)</f>
        <v>0</v>
      </c>
      <c r="C75" s="17"/>
      <c r="D75" s="17"/>
      <c r="E75" s="17"/>
      <c r="F75" s="17"/>
      <c r="G75" s="17"/>
      <c r="H75" s="17"/>
      <c r="I75" s="17"/>
    </row>
    <row r="77" spans="2:9" ht="27" customHeight="1" x14ac:dyDescent="0.25">
      <c r="B77" s="15" t="s">
        <v>50</v>
      </c>
      <c r="C77" s="15"/>
      <c r="D77" s="15"/>
      <c r="E77" s="15"/>
      <c r="F77" s="15"/>
      <c r="G77" s="15"/>
      <c r="H77" s="15"/>
      <c r="I77" s="15"/>
    </row>
    <row r="79" spans="2:9" ht="31.5" customHeight="1" x14ac:dyDescent="0.25">
      <c r="B79" s="17">
        <f>IF(Hiden!C47,Hiden!D47,'SKAITMENINIMO BRANDOS LYGIS'!$A$20)</f>
        <v>0</v>
      </c>
      <c r="C79" s="17"/>
      <c r="D79" s="17"/>
      <c r="E79" s="17"/>
      <c r="F79" s="17"/>
      <c r="G79" s="17"/>
      <c r="H79" s="17"/>
      <c r="I79" s="17"/>
    </row>
    <row r="81" spans="2:9" ht="47.25" customHeight="1" x14ac:dyDescent="0.25">
      <c r="B81" s="17">
        <f>IF(Hiden!C48,Hiden!D48,'SKAITMENINIMO BRANDOS LYGIS'!$A$20)</f>
        <v>0</v>
      </c>
      <c r="C81" s="17"/>
      <c r="D81" s="17"/>
      <c r="E81" s="17"/>
      <c r="F81" s="17"/>
      <c r="G81" s="17"/>
      <c r="H81" s="17"/>
      <c r="I81" s="17"/>
    </row>
    <row r="82" spans="2:9" ht="19.5" customHeight="1" x14ac:dyDescent="0.25">
      <c r="B82" s="6"/>
      <c r="C82" s="6"/>
      <c r="D82" s="6"/>
      <c r="E82" s="6"/>
      <c r="F82" s="6"/>
      <c r="G82" s="6"/>
      <c r="H82" s="6"/>
      <c r="I82" s="6"/>
    </row>
    <row r="83" spans="2:9" ht="227.25" customHeight="1" x14ac:dyDescent="0.25"/>
    <row r="84" spans="2:9" ht="30.75" customHeight="1" x14ac:dyDescent="0.25">
      <c r="B84" s="15" t="str">
        <f>Hiden!C50</f>
        <v>11. Ar esate įdiegę elektroninę dokumentų valdymo sistemą logistikos operacijoms?</v>
      </c>
      <c r="C84" s="15"/>
      <c r="D84" s="15"/>
      <c r="E84" s="15"/>
      <c r="F84" s="15"/>
      <c r="G84" s="15"/>
      <c r="H84" s="15"/>
      <c r="I84" s="15"/>
    </row>
    <row r="86" spans="2:9" ht="32.25" customHeight="1" x14ac:dyDescent="0.25">
      <c r="B86" s="17">
        <f>IF(Hiden!C51,Hiden!D51,'SKAITMENINIMO BRANDOS LYGIS'!$A$20)</f>
        <v>0</v>
      </c>
      <c r="C86" s="17"/>
      <c r="D86" s="17"/>
      <c r="E86" s="17"/>
      <c r="F86" s="17"/>
      <c r="G86" s="17"/>
      <c r="H86" s="17"/>
      <c r="I86" s="17"/>
    </row>
    <row r="88" spans="2:9" ht="44.25" customHeight="1" x14ac:dyDescent="0.25">
      <c r="B88" s="17">
        <f>IF(Hiden!C52,Hiden!D52,'SKAITMENINIMO BRANDOS LYGIS'!$A$20)</f>
        <v>0</v>
      </c>
      <c r="C88" s="17"/>
      <c r="D88" s="17"/>
      <c r="E88" s="17"/>
      <c r="F88" s="17"/>
      <c r="G88" s="17"/>
      <c r="H88" s="17"/>
      <c r="I88" s="17"/>
    </row>
    <row r="90" spans="2:9" ht="31.5" customHeight="1" x14ac:dyDescent="0.25">
      <c r="B90" s="15" t="str">
        <f>Hiden!C54</f>
        <v>12. Ar naudojate nuspėjamosios techninės priežiūros priemones savo logistikos parke?</v>
      </c>
      <c r="C90" s="15"/>
      <c r="D90" s="15"/>
      <c r="E90" s="15"/>
      <c r="F90" s="15"/>
      <c r="G90" s="15"/>
      <c r="H90" s="15"/>
      <c r="I90" s="15"/>
    </row>
    <row r="92" spans="2:9" ht="32.25" customHeight="1" x14ac:dyDescent="0.25">
      <c r="B92" s="18">
        <f>IF(Hiden!C55,Hiden!D55,'SKAITMENINIMO BRANDOS LYGIS'!$A$20)</f>
        <v>0</v>
      </c>
      <c r="C92" s="18"/>
      <c r="D92" s="18"/>
      <c r="E92" s="18"/>
      <c r="F92" s="18"/>
      <c r="G92" s="18"/>
      <c r="H92" s="18"/>
      <c r="I92" s="18"/>
    </row>
    <row r="94" spans="2:9" ht="60.75" customHeight="1" x14ac:dyDescent="0.25">
      <c r="B94" s="17">
        <f>IF(Hiden!C56,Hiden!D56,'SKAITMENINIMO BRANDOS LYGIS'!$A$20)</f>
        <v>0</v>
      </c>
      <c r="C94" s="17"/>
      <c r="D94" s="17"/>
      <c r="E94" s="17"/>
      <c r="F94" s="17"/>
      <c r="G94" s="17"/>
      <c r="H94" s="17"/>
      <c r="I94" s="17"/>
    </row>
    <row r="96" spans="2:9" ht="28.5" customHeight="1" x14ac:dyDescent="0.25">
      <c r="B96" s="15" t="str">
        <f>Hiden!C58</f>
        <v>13. Ar naudojatės realaus laiko ryšio priemonėmis, kad būtų pagerintas logistikos komandos narių veiksmų koordinavimas?</v>
      </c>
      <c r="C96" s="15"/>
      <c r="D96" s="15"/>
      <c r="E96" s="15"/>
      <c r="F96" s="15"/>
      <c r="G96" s="15"/>
      <c r="H96" s="15"/>
      <c r="I96" s="15"/>
    </row>
    <row r="98" spans="2:9" ht="30.75" customHeight="1" x14ac:dyDescent="0.25">
      <c r="B98" s="17">
        <f>IF(Hiden!C59,Hiden!D59,'SKAITMENINIMO BRANDOS LYGIS'!$A$20)</f>
        <v>0</v>
      </c>
      <c r="C98" s="17"/>
      <c r="D98" s="17"/>
      <c r="E98" s="17"/>
      <c r="F98" s="17"/>
      <c r="G98" s="17"/>
      <c r="H98" s="17"/>
      <c r="I98" s="17"/>
    </row>
    <row r="100" spans="2:9" ht="48.75" customHeight="1" x14ac:dyDescent="0.25">
      <c r="B100" s="17">
        <f>IF(Hiden!C60,Hiden!D60,'SKAITMENINIMO BRANDOS LYGIS'!$A$20)</f>
        <v>0</v>
      </c>
      <c r="C100" s="17"/>
      <c r="D100" s="17"/>
      <c r="E100" s="17"/>
      <c r="F100" s="17"/>
      <c r="G100" s="17"/>
      <c r="H100" s="17"/>
      <c r="I100" s="17"/>
    </row>
    <row r="102" spans="2:9" ht="28.5" customHeight="1" x14ac:dyDescent="0.25">
      <c r="B102" s="15" t="str">
        <f>Hiden!C62</f>
        <v>14. Ar analizavote išmaniąsias sandėliavimo technologijas, kad optimizuotumėte sandėliavimo ir paieškos procesus?</v>
      </c>
      <c r="C102" s="15"/>
      <c r="D102" s="15"/>
      <c r="E102" s="15"/>
      <c r="F102" s="15"/>
      <c r="G102" s="15"/>
      <c r="H102" s="15"/>
      <c r="I102" s="15"/>
    </row>
    <row r="104" spans="2:9" ht="30.75" customHeight="1" x14ac:dyDescent="0.25">
      <c r="B104" s="17">
        <f>IF(Hiden!C63,Hiden!D63,'SKAITMENINIMO BRANDOS LYGIS'!$A$20)</f>
        <v>0</v>
      </c>
      <c r="C104" s="17"/>
      <c r="D104" s="17"/>
      <c r="E104" s="17"/>
      <c r="F104" s="17"/>
      <c r="G104" s="17"/>
      <c r="H104" s="17"/>
      <c r="I104" s="17"/>
    </row>
    <row r="106" spans="2:9" ht="44.25" customHeight="1" x14ac:dyDescent="0.25">
      <c r="B106" s="17">
        <f>IF(Hiden!C64,Hiden!D64,'SKAITMENINIMO BRANDOS LYGIS'!$A$20)</f>
        <v>0</v>
      </c>
      <c r="C106" s="17"/>
      <c r="D106" s="17"/>
      <c r="E106" s="17"/>
      <c r="F106" s="17"/>
      <c r="G106" s="17"/>
      <c r="H106" s="17"/>
      <c r="I106" s="17"/>
    </row>
    <row r="108" spans="2:9" ht="28.5" customHeight="1" x14ac:dyDescent="0.25">
      <c r="B108" s="15" t="str">
        <f>Hiden!C66</f>
        <v>15. Ar naudojate integruotą transporto valdymo sistemą (TMS) logistikos optimizavimui?</v>
      </c>
      <c r="C108" s="15"/>
      <c r="D108" s="15"/>
      <c r="E108" s="15"/>
      <c r="F108" s="15"/>
      <c r="G108" s="15"/>
      <c r="H108" s="15"/>
      <c r="I108" s="15"/>
    </row>
    <row r="110" spans="2:9" ht="30.75" customHeight="1" x14ac:dyDescent="0.25">
      <c r="B110" s="17">
        <f>IF(Hiden!C67,Hiden!D67,'SKAITMENINIMO BRANDOS LYGIS'!$A$20)</f>
        <v>0</v>
      </c>
      <c r="C110" s="17"/>
      <c r="D110" s="17"/>
      <c r="E110" s="17"/>
      <c r="F110" s="17"/>
      <c r="G110" s="17"/>
      <c r="H110" s="17"/>
      <c r="I110" s="17"/>
    </row>
    <row r="112" spans="2:9" ht="31.5" customHeight="1" x14ac:dyDescent="0.25">
      <c r="B112" s="17">
        <f>IF(Hiden!C68,Hiden!D68,'SKAITMENINIMO BRANDOS LYGIS'!$A$20)</f>
        <v>0</v>
      </c>
      <c r="C112" s="17"/>
      <c r="D112" s="17"/>
      <c r="E112" s="17"/>
      <c r="F112" s="17"/>
      <c r="G112" s="17"/>
      <c r="H112" s="17"/>
      <c r="I112" s="17"/>
    </row>
    <row r="113" spans="2:9" ht="15" customHeight="1" x14ac:dyDescent="0.25">
      <c r="B113" s="6"/>
      <c r="C113" s="6"/>
      <c r="D113" s="6"/>
      <c r="E113" s="6"/>
      <c r="F113" s="6"/>
      <c r="G113" s="6"/>
      <c r="H113" s="6"/>
      <c r="I113" s="6"/>
    </row>
    <row r="114" spans="2:9" ht="226.5" customHeight="1" x14ac:dyDescent="0.25"/>
    <row r="115" spans="2:9" ht="28.5" customHeight="1" x14ac:dyDescent="0.25">
      <c r="B115" s="15" t="str">
        <f>Hiden!C70</f>
        <v>16. Ar naudojate aplinkos tvarumo priemones, kad išmatuotumėte ir sumažintumėte anglies dioksido pėdsaką?</v>
      </c>
      <c r="C115" s="15"/>
      <c r="D115" s="15"/>
      <c r="E115" s="15"/>
      <c r="F115" s="15"/>
      <c r="G115" s="15"/>
      <c r="H115" s="15"/>
      <c r="I115" s="15"/>
    </row>
    <row r="117" spans="2:9" ht="63.75" customHeight="1" x14ac:dyDescent="0.25">
      <c r="B117" s="17">
        <f>IF(Hiden!C71,Hiden!D71,'SKAITMENINIMO BRANDOS LYGIS'!$A$20)</f>
        <v>0</v>
      </c>
      <c r="C117" s="17"/>
      <c r="D117" s="17"/>
      <c r="E117" s="17"/>
      <c r="F117" s="17"/>
      <c r="G117" s="17"/>
      <c r="H117" s="17"/>
      <c r="I117" s="17"/>
    </row>
    <row r="118" spans="2:9" ht="18.75" customHeight="1" x14ac:dyDescent="0.25"/>
    <row r="119" spans="2:9" ht="95.25" customHeight="1" x14ac:dyDescent="0.25">
      <c r="B119" s="17">
        <f>IF(Hiden!C72,Hiden!D72,'SKAITMENINIMO BRANDOS LYGIS'!$A$20)</f>
        <v>0</v>
      </c>
      <c r="C119" s="17"/>
      <c r="D119" s="17"/>
      <c r="E119" s="17"/>
      <c r="F119" s="17"/>
      <c r="G119" s="17"/>
      <c r="H119" s="17"/>
      <c r="I119" s="17"/>
    </row>
    <row r="121" spans="2:9" ht="28.5" customHeight="1" x14ac:dyDescent="0.25">
      <c r="B121" s="15" t="str">
        <f>Hiden!C74</f>
        <v>17. Ar integruotos ryšių su klientais valdymo (CRM) sistemos, siekiant pagerinti logistikos paslaugas?</v>
      </c>
      <c r="C121" s="15"/>
      <c r="D121" s="15"/>
      <c r="E121" s="15"/>
      <c r="F121" s="15"/>
      <c r="G121" s="15"/>
      <c r="H121" s="15"/>
      <c r="I121" s="15"/>
    </row>
    <row r="123" spans="2:9" ht="33.75" customHeight="1" x14ac:dyDescent="0.25">
      <c r="B123" s="17">
        <f>IF(Hiden!C75,Hiden!D75,'SKAITMENINIMO BRANDOS LYGIS'!$A$20)</f>
        <v>0</v>
      </c>
      <c r="C123" s="17"/>
      <c r="D123" s="17"/>
      <c r="E123" s="17"/>
      <c r="F123" s="17"/>
      <c r="G123" s="17"/>
      <c r="H123" s="17"/>
      <c r="I123" s="17"/>
    </row>
    <row r="124" spans="2:9" ht="17.25" customHeight="1" x14ac:dyDescent="0.25"/>
    <row r="125" spans="2:9" ht="45.75" customHeight="1" x14ac:dyDescent="0.25">
      <c r="B125" s="17">
        <f>IF(Hiden!C76,Hiden!D76,'SKAITMENINIMO BRANDOS LYGIS'!$A$20)</f>
        <v>0</v>
      </c>
      <c r="C125" s="17"/>
      <c r="D125" s="17"/>
      <c r="E125" s="17"/>
      <c r="F125" s="17"/>
      <c r="G125" s="17"/>
      <c r="H125" s="17"/>
      <c r="I125" s="17"/>
    </row>
    <row r="127" spans="2:9" ht="29.25" customHeight="1" x14ac:dyDescent="0.25">
      <c r="B127" s="15" t="str">
        <f>Hiden!C78</f>
        <v>18. Ar Jūsų organizacija taiko pažangią analitiką tiekimo grandinės optimizavimui?</v>
      </c>
      <c r="C127" s="15"/>
      <c r="D127" s="15"/>
      <c r="E127" s="15"/>
      <c r="F127" s="15"/>
      <c r="G127" s="15"/>
      <c r="H127" s="15"/>
      <c r="I127" s="15"/>
    </row>
    <row r="129" spans="1:9" ht="30.75" customHeight="1" x14ac:dyDescent="0.25">
      <c r="B129" s="17">
        <f>IF(Hiden!C79,Hiden!D79,'SKAITMENINIMO BRANDOS LYGIS'!$A$20)</f>
        <v>0</v>
      </c>
      <c r="C129" s="17"/>
      <c r="D129" s="17"/>
      <c r="E129" s="17"/>
      <c r="F129" s="17"/>
      <c r="G129" s="17"/>
      <c r="H129" s="17"/>
      <c r="I129" s="17"/>
    </row>
    <row r="131" spans="1:9" ht="31.5" customHeight="1" x14ac:dyDescent="0.25">
      <c r="B131" s="17">
        <f>IF(Hiden!C80,Hiden!D80,'SKAITMENINIMO BRANDOS LYGIS'!$A$20)</f>
        <v>0</v>
      </c>
      <c r="C131" s="17"/>
      <c r="D131" s="17"/>
      <c r="E131" s="17"/>
      <c r="F131" s="17"/>
      <c r="G131" s="17"/>
      <c r="H131" s="17"/>
      <c r="I131" s="17"/>
    </row>
    <row r="133" spans="1:9" ht="27.75" customHeight="1" x14ac:dyDescent="0.25">
      <c r="B133" s="15" t="str">
        <f>Hiden!C82</f>
        <v xml:space="preserve">19.  Ar Jūsų organizacija taiko multimodalinio transporto planavimo priemones logistikos maršrutų optimizavimui? </v>
      </c>
      <c r="C133" s="15"/>
      <c r="D133" s="15"/>
      <c r="E133" s="15"/>
      <c r="F133" s="15"/>
      <c r="G133" s="15"/>
      <c r="H133" s="15"/>
      <c r="I133" s="15"/>
    </row>
    <row r="135" spans="1:9" ht="29.25" customHeight="1" x14ac:dyDescent="0.25">
      <c r="B135" s="17">
        <f>IF(Hiden!C83,Hiden!D83,'SKAITMENINIMO BRANDOS LYGIS'!$A$20)</f>
        <v>0</v>
      </c>
      <c r="C135" s="17"/>
      <c r="D135" s="17"/>
      <c r="E135" s="17"/>
      <c r="F135" s="17"/>
      <c r="G135" s="17"/>
      <c r="H135" s="17"/>
      <c r="I135" s="17"/>
    </row>
    <row r="137" spans="1:9" ht="43.5" customHeight="1" x14ac:dyDescent="0.25">
      <c r="B137" s="17">
        <f>IF(Hiden!C84,Hiden!D84,'SKAITMENINIMO BRANDOS LYGIS'!$A$20)</f>
        <v>0</v>
      </c>
      <c r="C137" s="17"/>
      <c r="D137" s="17"/>
      <c r="E137" s="17"/>
      <c r="F137" s="17"/>
      <c r="G137" s="17"/>
      <c r="H137" s="17"/>
      <c r="I137" s="17"/>
    </row>
    <row r="139" spans="1:9" ht="32.25" customHeight="1" x14ac:dyDescent="0.25">
      <c r="B139" s="15" t="str">
        <f>Hiden!C86</f>
        <v>20. Ar naudojate skaitmeninių dvynių technologiją logistikos operacijoms modeliuoti ir optimizuoti?</v>
      </c>
      <c r="C139" s="15"/>
      <c r="D139" s="15"/>
      <c r="E139" s="15"/>
      <c r="F139" s="15"/>
      <c r="G139" s="15"/>
      <c r="H139" s="15"/>
      <c r="I139" s="15"/>
    </row>
    <row r="141" spans="1:9" ht="29.25" customHeight="1" x14ac:dyDescent="0.25">
      <c r="B141" s="17">
        <f>IF(Hiden!C87,Hiden!D87,'SKAITMENINIMO BRANDOS LYGIS'!$A$20)</f>
        <v>0</v>
      </c>
      <c r="C141" s="17"/>
      <c r="D141" s="17"/>
      <c r="E141" s="17"/>
      <c r="F141" s="17"/>
      <c r="G141" s="17"/>
      <c r="H141" s="17"/>
      <c r="I141" s="17"/>
    </row>
    <row r="143" spans="1:9" ht="60" customHeight="1" x14ac:dyDescent="0.25">
      <c r="B143" s="17">
        <f>IF(Hiden!C88,Hiden!D88,'SKAITMENINIMO BRANDOS LYGIS'!$A$20)</f>
        <v>0</v>
      </c>
      <c r="C143" s="17"/>
      <c r="D143" s="17"/>
      <c r="E143" s="17"/>
      <c r="F143" s="17"/>
      <c r="G143" s="17"/>
      <c r="H143" s="17"/>
      <c r="I143" s="17"/>
    </row>
    <row r="144" spans="1:9" ht="15.75" thickBot="1" x14ac:dyDescent="0.3">
      <c r="A144" s="5"/>
      <c r="B144" s="5"/>
      <c r="C144" s="5"/>
      <c r="D144" s="5"/>
      <c r="E144" s="5"/>
      <c r="F144" s="5"/>
      <c r="G144" s="5"/>
      <c r="H144" s="5"/>
      <c r="I144" s="5"/>
    </row>
    <row r="146" spans="2:15" x14ac:dyDescent="0.25">
      <c r="B146" s="20" t="s">
        <v>83</v>
      </c>
      <c r="C146" s="20"/>
      <c r="D146" s="20"/>
      <c r="E146" s="20"/>
      <c r="F146" s="20"/>
      <c r="G146" s="20"/>
      <c r="H146" s="20"/>
      <c r="I146" s="20"/>
    </row>
    <row r="147" spans="2:15" x14ac:dyDescent="0.25">
      <c r="B147" s="2"/>
    </row>
    <row r="148" spans="2:15" ht="254.25" customHeight="1" x14ac:dyDescent="0.25">
      <c r="B148" s="2"/>
    </row>
    <row r="149" spans="2:15" x14ac:dyDescent="0.25">
      <c r="B149" s="2"/>
    </row>
    <row r="150" spans="2:15" ht="48" customHeight="1" x14ac:dyDescent="0.25">
      <c r="B150" s="19" t="e">
        <f>_xlfn.IFS(Hiden!D2=1,Hiden!C4,Hiden!D2=2,Hiden!C4,Hiden!D2=3,Hiden!C4,Hiden!D2=4,Hiden!C4,Hiden!D2=5,Hiden!C4,Hiden!D2=6,Hiden!C5,Hiden!D2=7,Hiden!C5,Hiden!D2=8,Hiden!C5,Hiden!D2=9,Hiden!C5,Hiden!D2=10,Hiden!C5,Hiden!D2=11,Hiden!C6,Hiden!D2=12,Hiden!C6,Hiden!D2=13,Hiden!C6,Hiden!D2=14,Hiden!C6,Hiden!D2=15,Hiden!C6,Hiden!D2=16,Hiden!C7,Hiden!D2=17,Hiden!C7,Hiden!D2=18,Hiden!C7,Hiden!D2=19,Hiden!C7,Hiden!D2=20,Hiden!C7)</f>
        <v>#N/A</v>
      </c>
      <c r="C150" s="19"/>
      <c r="D150" s="19"/>
      <c r="E150" s="19"/>
      <c r="F150" s="19"/>
      <c r="G150" s="19"/>
      <c r="H150" s="19"/>
      <c r="I150" s="19"/>
    </row>
    <row r="152" spans="2:15" ht="181.5" customHeight="1" x14ac:dyDescent="0.25">
      <c r="B152" s="16" t="s">
        <v>88</v>
      </c>
      <c r="C152" s="16"/>
      <c r="D152" s="16"/>
      <c r="E152" s="16"/>
      <c r="F152" s="16"/>
      <c r="G152" s="16"/>
      <c r="H152" s="16"/>
      <c r="I152" s="16"/>
    </row>
    <row r="153" spans="2:15" x14ac:dyDescent="0.25">
      <c r="K153" s="3"/>
      <c r="L153" s="3"/>
      <c r="N153" s="3"/>
      <c r="O153" s="3"/>
    </row>
    <row r="154" spans="2:15" x14ac:dyDescent="0.25">
      <c r="K154" s="10"/>
      <c r="L154" s="10"/>
      <c r="N154" s="3"/>
    </row>
    <row r="155" spans="2:15" x14ac:dyDescent="0.25">
      <c r="K155" s="10"/>
      <c r="L155" s="10"/>
      <c r="N155" s="3"/>
    </row>
    <row r="156" spans="2:15" x14ac:dyDescent="0.25">
      <c r="K156" s="10"/>
      <c r="L156" s="10"/>
      <c r="N156" s="3"/>
    </row>
    <row r="157" spans="2:15" x14ac:dyDescent="0.25">
      <c r="K157" s="10"/>
      <c r="L157" s="10"/>
    </row>
    <row r="158" spans="2:15" x14ac:dyDescent="0.25">
      <c r="K158" s="10"/>
      <c r="L158" s="10"/>
    </row>
    <row r="159" spans="2:15" x14ac:dyDescent="0.25">
      <c r="K159" s="10"/>
      <c r="L159" s="10"/>
    </row>
    <row r="160" spans="2:15" x14ac:dyDescent="0.25">
      <c r="K160" s="10"/>
      <c r="L160" s="10"/>
    </row>
    <row r="161" spans="15:16" x14ac:dyDescent="0.25">
      <c r="O161" s="10"/>
      <c r="P161" s="10"/>
    </row>
    <row r="162" spans="15:16" x14ac:dyDescent="0.25">
      <c r="O162" s="10"/>
      <c r="P162" s="10"/>
    </row>
    <row r="163" spans="15:16" x14ac:dyDescent="0.25">
      <c r="O163" s="10"/>
      <c r="P163" s="10"/>
    </row>
    <row r="164" spans="15:16" x14ac:dyDescent="0.25">
      <c r="O164" s="10"/>
      <c r="P164" s="10"/>
    </row>
    <row r="165" spans="15:16" x14ac:dyDescent="0.25">
      <c r="O165" s="3"/>
      <c r="P165" s="10"/>
    </row>
  </sheetData>
  <mergeCells count="65">
    <mergeCell ref="B9:I9"/>
    <mergeCell ref="B127:I127"/>
    <mergeCell ref="B139:I139"/>
    <mergeCell ref="B141:I141"/>
    <mergeCell ref="B143:I143"/>
    <mergeCell ref="B117:I117"/>
    <mergeCell ref="B119:I119"/>
    <mergeCell ref="B121:I121"/>
    <mergeCell ref="B123:I123"/>
    <mergeCell ref="B125:I125"/>
    <mergeCell ref="B106:I106"/>
    <mergeCell ref="B108:I108"/>
    <mergeCell ref="B110:I110"/>
    <mergeCell ref="B112:I112"/>
    <mergeCell ref="B115:I115"/>
    <mergeCell ref="B96:I96"/>
    <mergeCell ref="B150:I150"/>
    <mergeCell ref="B129:I129"/>
    <mergeCell ref="B131:I131"/>
    <mergeCell ref="B133:I133"/>
    <mergeCell ref="B135:I135"/>
    <mergeCell ref="B137:I137"/>
    <mergeCell ref="B146:I146"/>
    <mergeCell ref="B98:I98"/>
    <mergeCell ref="B100:I100"/>
    <mergeCell ref="B102:I102"/>
    <mergeCell ref="B104:I104"/>
    <mergeCell ref="B86:I86"/>
    <mergeCell ref="B88:I88"/>
    <mergeCell ref="B90:I90"/>
    <mergeCell ref="B92:I92"/>
    <mergeCell ref="B94:I94"/>
    <mergeCell ref="B71:I71"/>
    <mergeCell ref="B73:I73"/>
    <mergeCell ref="B75:I75"/>
    <mergeCell ref="B77:I77"/>
    <mergeCell ref="B84:I84"/>
    <mergeCell ref="B79:I79"/>
    <mergeCell ref="B81:I81"/>
    <mergeCell ref="B61:I61"/>
    <mergeCell ref="B63:I63"/>
    <mergeCell ref="B65:I65"/>
    <mergeCell ref="B67:I67"/>
    <mergeCell ref="B69:I69"/>
    <mergeCell ref="B50:I50"/>
    <mergeCell ref="B53:I53"/>
    <mergeCell ref="B55:I55"/>
    <mergeCell ref="B57:I57"/>
    <mergeCell ref="B59:I59"/>
    <mergeCell ref="B7:I7"/>
    <mergeCell ref="B21:I21"/>
    <mergeCell ref="B28:I28"/>
    <mergeCell ref="B152:I152"/>
    <mergeCell ref="B34:I34"/>
    <mergeCell ref="B32:I32"/>
    <mergeCell ref="B30:I30"/>
    <mergeCell ref="B23:I23"/>
    <mergeCell ref="B26:I26"/>
    <mergeCell ref="B36:I36"/>
    <mergeCell ref="B38:I38"/>
    <mergeCell ref="B40:I40"/>
    <mergeCell ref="B42:I42"/>
    <mergeCell ref="B44:I44"/>
    <mergeCell ref="B46:I46"/>
    <mergeCell ref="B48:I48"/>
  </mergeCells>
  <conditionalFormatting sqref="B23">
    <cfRule type="cellIs" dxfId="43" priority="51" operator="equal">
      <formula>0</formula>
    </cfRule>
  </conditionalFormatting>
  <conditionalFormatting sqref="B26">
    <cfRule type="cellIs" dxfId="42" priority="50" operator="equal">
      <formula>0</formula>
    </cfRule>
  </conditionalFormatting>
  <conditionalFormatting sqref="B30">
    <cfRule type="cellIs" dxfId="41" priority="48" operator="equal">
      <formula>0</formula>
    </cfRule>
  </conditionalFormatting>
  <conditionalFormatting sqref="B32">
    <cfRule type="cellIs" dxfId="40" priority="49" operator="equal">
      <formula>0</formula>
    </cfRule>
  </conditionalFormatting>
  <conditionalFormatting sqref="B36">
    <cfRule type="cellIs" dxfId="39" priority="44" operator="equal">
      <formula>0</formula>
    </cfRule>
  </conditionalFormatting>
  <conditionalFormatting sqref="B38">
    <cfRule type="cellIs" dxfId="38" priority="45" operator="equal">
      <formula>0</formula>
    </cfRule>
  </conditionalFormatting>
  <conditionalFormatting sqref="B42">
    <cfRule type="cellIs" dxfId="37" priority="43" operator="equal">
      <formula>0</formula>
    </cfRule>
  </conditionalFormatting>
  <conditionalFormatting sqref="B44">
    <cfRule type="cellIs" dxfId="36" priority="42" operator="equal">
      <formula>0</formula>
    </cfRule>
  </conditionalFormatting>
  <conditionalFormatting sqref="B48">
    <cfRule type="cellIs" dxfId="35" priority="41" operator="equal">
      <formula>0</formula>
    </cfRule>
  </conditionalFormatting>
  <conditionalFormatting sqref="B50">
    <cfRule type="cellIs" dxfId="34" priority="40" operator="equal">
      <formula>0</formula>
    </cfRule>
  </conditionalFormatting>
  <conditionalFormatting sqref="B55">
    <cfRule type="cellIs" dxfId="33" priority="39" operator="equal">
      <formula>0</formula>
    </cfRule>
  </conditionalFormatting>
  <conditionalFormatting sqref="B57">
    <cfRule type="cellIs" dxfId="32" priority="38" operator="equal">
      <formula>0</formula>
    </cfRule>
  </conditionalFormatting>
  <conditionalFormatting sqref="B61">
    <cfRule type="cellIs" dxfId="31" priority="37" operator="equal">
      <formula>0</formula>
    </cfRule>
  </conditionalFormatting>
  <conditionalFormatting sqref="B63">
    <cfRule type="cellIs" dxfId="30" priority="36" operator="equal">
      <formula>0</formula>
    </cfRule>
  </conditionalFormatting>
  <conditionalFormatting sqref="B67">
    <cfRule type="cellIs" dxfId="29" priority="35" operator="equal">
      <formula>0</formula>
    </cfRule>
  </conditionalFormatting>
  <conditionalFormatting sqref="B69">
    <cfRule type="cellIs" dxfId="28" priority="34" operator="equal">
      <formula>0</formula>
    </cfRule>
  </conditionalFormatting>
  <conditionalFormatting sqref="B73">
    <cfRule type="cellIs" dxfId="27" priority="33" operator="equal">
      <formula>0</formula>
    </cfRule>
  </conditionalFormatting>
  <conditionalFormatting sqref="B75">
    <cfRule type="cellIs" dxfId="26" priority="32" operator="equal">
      <formula>0</formula>
    </cfRule>
  </conditionalFormatting>
  <conditionalFormatting sqref="B79">
    <cfRule type="cellIs" dxfId="25" priority="31" operator="equal">
      <formula>0</formula>
    </cfRule>
  </conditionalFormatting>
  <conditionalFormatting sqref="B81:B82">
    <cfRule type="cellIs" dxfId="24" priority="30" operator="equal">
      <formula>0</formula>
    </cfRule>
  </conditionalFormatting>
  <conditionalFormatting sqref="B86">
    <cfRule type="cellIs" dxfId="23" priority="29" operator="equal">
      <formula>0</formula>
    </cfRule>
  </conditionalFormatting>
  <conditionalFormatting sqref="B88">
    <cfRule type="cellIs" dxfId="22" priority="28" operator="equal">
      <formula>0</formula>
    </cfRule>
  </conditionalFormatting>
  <conditionalFormatting sqref="B92">
    <cfRule type="cellIs" dxfId="21" priority="27" operator="equal">
      <formula>0</formula>
    </cfRule>
  </conditionalFormatting>
  <conditionalFormatting sqref="B94">
    <cfRule type="cellIs" dxfId="20" priority="26" operator="equal">
      <formula>0</formula>
    </cfRule>
  </conditionalFormatting>
  <conditionalFormatting sqref="B98">
    <cfRule type="cellIs" dxfId="19" priority="25" operator="equal">
      <formula>0</formula>
    </cfRule>
  </conditionalFormatting>
  <conditionalFormatting sqref="B100">
    <cfRule type="cellIs" dxfId="18" priority="24" operator="equal">
      <formula>0</formula>
    </cfRule>
  </conditionalFormatting>
  <conditionalFormatting sqref="B104">
    <cfRule type="cellIs" dxfId="17" priority="23" operator="equal">
      <formula>0</formula>
    </cfRule>
  </conditionalFormatting>
  <conditionalFormatting sqref="B106">
    <cfRule type="cellIs" dxfId="16" priority="22" operator="equal">
      <formula>0</formula>
    </cfRule>
  </conditionalFormatting>
  <conditionalFormatting sqref="B110">
    <cfRule type="cellIs" dxfId="15" priority="21" operator="equal">
      <formula>0</formula>
    </cfRule>
  </conditionalFormatting>
  <conditionalFormatting sqref="B112:B113">
    <cfRule type="cellIs" dxfId="14" priority="20" operator="equal">
      <formula>0</formula>
    </cfRule>
  </conditionalFormatting>
  <conditionalFormatting sqref="B117">
    <cfRule type="cellIs" dxfId="13" priority="19" operator="equal">
      <formula>0</formula>
    </cfRule>
  </conditionalFormatting>
  <conditionalFormatting sqref="B119">
    <cfRule type="cellIs" dxfId="12" priority="18" operator="equal">
      <formula>0</formula>
    </cfRule>
  </conditionalFormatting>
  <conditionalFormatting sqref="B123">
    <cfRule type="cellIs" dxfId="11" priority="17" operator="equal">
      <formula>0</formula>
    </cfRule>
  </conditionalFormatting>
  <conditionalFormatting sqref="B125">
    <cfRule type="cellIs" dxfId="10" priority="16" operator="equal">
      <formula>0</formula>
    </cfRule>
  </conditionalFormatting>
  <conditionalFormatting sqref="B129">
    <cfRule type="cellIs" dxfId="9" priority="15" operator="equal">
      <formula>0</formula>
    </cfRule>
  </conditionalFormatting>
  <conditionalFormatting sqref="B131">
    <cfRule type="cellIs" dxfId="8" priority="14" operator="equal">
      <formula>0</formula>
    </cfRule>
  </conditionalFormatting>
  <conditionalFormatting sqref="B135">
    <cfRule type="cellIs" dxfId="7" priority="13" operator="equal">
      <formula>0</formula>
    </cfRule>
  </conditionalFormatting>
  <conditionalFormatting sqref="B137">
    <cfRule type="cellIs" dxfId="6" priority="12" operator="equal">
      <formula>0</formula>
    </cfRule>
  </conditionalFormatting>
  <conditionalFormatting sqref="B141">
    <cfRule type="cellIs" dxfId="5" priority="11" operator="equal">
      <formula>0</formula>
    </cfRule>
  </conditionalFormatting>
  <conditionalFormatting sqref="B143">
    <cfRule type="cellIs" dxfId="4" priority="10" operator="equal">
      <formula>0</formula>
    </cfRule>
  </conditionalFormatting>
  <conditionalFormatting sqref="B150:I150">
    <cfRule type="containsText" dxfId="3" priority="1" operator="containsText" text="Leading">
      <formula>NOT(ISERROR(SEARCH("Leading",B150)))</formula>
    </cfRule>
    <cfRule type="containsText" dxfId="2" priority="2" operator="containsText" text="Advanced">
      <formula>NOT(ISERROR(SEARCH("Advanced",B150)))</formula>
    </cfRule>
    <cfRule type="containsText" dxfId="1" priority="3" operator="containsText" text="Developing">
      <formula>NOT(ISERROR(SEARCH("Developing",B150)))</formula>
    </cfRule>
    <cfRule type="containsText" dxfId="0" priority="4" operator="containsText" text="Beginning">
      <formula>NOT(ISERROR(SEARCH("Beginning",B150)))</formula>
    </cfRule>
  </conditionalFormatting>
  <hyperlinks>
    <hyperlink ref="B152" r:id="rId1" display="https://www.oecd.org/digital/going-digital-toolkit/" xr:uid="{9E12E1C5-AD1F-4B96-B1EF-CED660F4E960}"/>
  </hyperlinks>
  <pageMargins left="0.7" right="0.7" top="0.75" bottom="0.75" header="0.3" footer="0.3"/>
  <pageSetup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1026" r:id="rId5" name="Check Box 2">
              <controlPr defaultSize="0" autoFill="0" autoLine="0" autoPict="0">
                <anchor moveWithCells="1">
                  <from>
                    <xdr:col>0</xdr:col>
                    <xdr:colOff>209550</xdr:colOff>
                    <xdr:row>20</xdr:row>
                    <xdr:rowOff>323850</xdr:rowOff>
                  </from>
                  <to>
                    <xdr:col>1</xdr:col>
                    <xdr:colOff>590550</xdr:colOff>
                    <xdr:row>22</xdr:row>
                    <xdr:rowOff>19050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0</xdr:col>
                    <xdr:colOff>228600</xdr:colOff>
                    <xdr:row>23</xdr:row>
                    <xdr:rowOff>95250</xdr:rowOff>
                  </from>
                  <to>
                    <xdr:col>1</xdr:col>
                    <xdr:colOff>590550</xdr:colOff>
                    <xdr:row>24</xdr:row>
                    <xdr:rowOff>171450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1</xdr:col>
                    <xdr:colOff>0</xdr:colOff>
                    <xdr:row>27</xdr:row>
                    <xdr:rowOff>333375</xdr:rowOff>
                  </from>
                  <to>
                    <xdr:col>2</xdr:col>
                    <xdr:colOff>28575</xdr:colOff>
                    <xdr:row>29</xdr:row>
                    <xdr:rowOff>28575</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0</xdr:col>
                    <xdr:colOff>228600</xdr:colOff>
                    <xdr:row>39</xdr:row>
                    <xdr:rowOff>361950</xdr:rowOff>
                  </from>
                  <to>
                    <xdr:col>1</xdr:col>
                    <xdr:colOff>590550</xdr:colOff>
                    <xdr:row>41</xdr:row>
                    <xdr:rowOff>19050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0</xdr:col>
                    <xdr:colOff>209550</xdr:colOff>
                    <xdr:row>34</xdr:row>
                    <xdr:rowOff>19050</xdr:rowOff>
                  </from>
                  <to>
                    <xdr:col>1</xdr:col>
                    <xdr:colOff>590550</xdr:colOff>
                    <xdr:row>35</xdr:row>
                    <xdr:rowOff>57150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0</xdr:col>
                    <xdr:colOff>228600</xdr:colOff>
                    <xdr:row>45</xdr:row>
                    <xdr:rowOff>361950</xdr:rowOff>
                  </from>
                  <to>
                    <xdr:col>1</xdr:col>
                    <xdr:colOff>590550</xdr:colOff>
                    <xdr:row>47</xdr:row>
                    <xdr:rowOff>19050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0</xdr:col>
                    <xdr:colOff>228600</xdr:colOff>
                    <xdr:row>30</xdr:row>
                    <xdr:rowOff>19050</xdr:rowOff>
                  </from>
                  <to>
                    <xdr:col>1</xdr:col>
                    <xdr:colOff>590550</xdr:colOff>
                    <xdr:row>31</xdr:row>
                    <xdr:rowOff>57150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0</xdr:col>
                    <xdr:colOff>209550</xdr:colOff>
                    <xdr:row>35</xdr:row>
                    <xdr:rowOff>361950</xdr:rowOff>
                  </from>
                  <to>
                    <xdr:col>1</xdr:col>
                    <xdr:colOff>552450</xdr:colOff>
                    <xdr:row>37</xdr:row>
                    <xdr:rowOff>19050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0</xdr:col>
                    <xdr:colOff>209550</xdr:colOff>
                    <xdr:row>41</xdr:row>
                    <xdr:rowOff>400050</xdr:rowOff>
                  </from>
                  <to>
                    <xdr:col>1</xdr:col>
                    <xdr:colOff>590550</xdr:colOff>
                    <xdr:row>43</xdr:row>
                    <xdr:rowOff>19050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0</xdr:col>
                    <xdr:colOff>209550</xdr:colOff>
                    <xdr:row>47</xdr:row>
                    <xdr:rowOff>552450</xdr:rowOff>
                  </from>
                  <to>
                    <xdr:col>1</xdr:col>
                    <xdr:colOff>590550</xdr:colOff>
                    <xdr:row>49</xdr:row>
                    <xdr:rowOff>19050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0</xdr:col>
                    <xdr:colOff>228600</xdr:colOff>
                    <xdr:row>52</xdr:row>
                    <xdr:rowOff>381000</xdr:rowOff>
                  </from>
                  <to>
                    <xdr:col>1</xdr:col>
                    <xdr:colOff>590550</xdr:colOff>
                    <xdr:row>54</xdr:row>
                    <xdr:rowOff>19050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0</xdr:col>
                    <xdr:colOff>247650</xdr:colOff>
                    <xdr:row>54</xdr:row>
                    <xdr:rowOff>361950</xdr:rowOff>
                  </from>
                  <to>
                    <xdr:col>1</xdr:col>
                    <xdr:colOff>590550</xdr:colOff>
                    <xdr:row>56</xdr:row>
                    <xdr:rowOff>19050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0</xdr:col>
                    <xdr:colOff>209550</xdr:colOff>
                    <xdr:row>58</xdr:row>
                    <xdr:rowOff>400050</xdr:rowOff>
                  </from>
                  <to>
                    <xdr:col>1</xdr:col>
                    <xdr:colOff>590550</xdr:colOff>
                    <xdr:row>60</xdr:row>
                    <xdr:rowOff>19050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0</xdr:col>
                    <xdr:colOff>209550</xdr:colOff>
                    <xdr:row>60</xdr:row>
                    <xdr:rowOff>400050</xdr:rowOff>
                  </from>
                  <to>
                    <xdr:col>1</xdr:col>
                    <xdr:colOff>590550</xdr:colOff>
                    <xdr:row>62</xdr:row>
                    <xdr:rowOff>19050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0</xdr:col>
                    <xdr:colOff>247650</xdr:colOff>
                    <xdr:row>64</xdr:row>
                    <xdr:rowOff>361950</xdr:rowOff>
                  </from>
                  <to>
                    <xdr:col>1</xdr:col>
                    <xdr:colOff>590550</xdr:colOff>
                    <xdr:row>66</xdr:row>
                    <xdr:rowOff>19050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1</xdr:col>
                    <xdr:colOff>0</xdr:colOff>
                    <xdr:row>66</xdr:row>
                    <xdr:rowOff>400050</xdr:rowOff>
                  </from>
                  <to>
                    <xdr:col>1</xdr:col>
                    <xdr:colOff>590550</xdr:colOff>
                    <xdr:row>68</xdr:row>
                    <xdr:rowOff>19050</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0</xdr:col>
                    <xdr:colOff>247650</xdr:colOff>
                    <xdr:row>70</xdr:row>
                    <xdr:rowOff>361950</xdr:rowOff>
                  </from>
                  <to>
                    <xdr:col>1</xdr:col>
                    <xdr:colOff>590550</xdr:colOff>
                    <xdr:row>72</xdr:row>
                    <xdr:rowOff>19050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0</xdr:col>
                    <xdr:colOff>209550</xdr:colOff>
                    <xdr:row>72</xdr:row>
                    <xdr:rowOff>361950</xdr:rowOff>
                  </from>
                  <to>
                    <xdr:col>1</xdr:col>
                    <xdr:colOff>590550</xdr:colOff>
                    <xdr:row>74</xdr:row>
                    <xdr:rowOff>19050</xdr:rowOff>
                  </to>
                </anchor>
              </controlPr>
            </control>
          </mc:Choice>
        </mc:AlternateContent>
        <mc:AlternateContent xmlns:mc="http://schemas.openxmlformats.org/markup-compatibility/2006">
          <mc:Choice Requires="x14">
            <control shapeId="1044" r:id="rId23" name="Check Box 20">
              <controlPr defaultSize="0" autoFill="0" autoLine="0" autoPict="0">
                <anchor moveWithCells="1">
                  <from>
                    <xdr:col>0</xdr:col>
                    <xdr:colOff>228600</xdr:colOff>
                    <xdr:row>76</xdr:row>
                    <xdr:rowOff>333375</xdr:rowOff>
                  </from>
                  <to>
                    <xdr:col>2</xdr:col>
                    <xdr:colOff>9525</xdr:colOff>
                    <xdr:row>78</xdr:row>
                    <xdr:rowOff>28575</xdr:rowOff>
                  </to>
                </anchor>
              </controlPr>
            </control>
          </mc:Choice>
        </mc:AlternateContent>
        <mc:AlternateContent xmlns:mc="http://schemas.openxmlformats.org/markup-compatibility/2006">
          <mc:Choice Requires="x14">
            <control shapeId="1045" r:id="rId24" name="Check Box 21">
              <controlPr defaultSize="0" autoFill="0" autoLine="0" autoPict="0">
                <anchor moveWithCells="1">
                  <from>
                    <xdr:col>0</xdr:col>
                    <xdr:colOff>228600</xdr:colOff>
                    <xdr:row>79</xdr:row>
                    <xdr:rowOff>0</xdr:rowOff>
                  </from>
                  <to>
                    <xdr:col>1</xdr:col>
                    <xdr:colOff>590550</xdr:colOff>
                    <xdr:row>80</xdr:row>
                    <xdr:rowOff>19050</xdr:rowOff>
                  </to>
                </anchor>
              </controlPr>
            </control>
          </mc:Choice>
        </mc:AlternateContent>
        <mc:AlternateContent xmlns:mc="http://schemas.openxmlformats.org/markup-compatibility/2006">
          <mc:Choice Requires="x14">
            <control shapeId="1046" r:id="rId25" name="Check Box 22">
              <controlPr defaultSize="0" autoFill="0" autoLine="0" autoPict="0">
                <anchor moveWithCells="1">
                  <from>
                    <xdr:col>1</xdr:col>
                    <xdr:colOff>0</xdr:colOff>
                    <xdr:row>83</xdr:row>
                    <xdr:rowOff>381000</xdr:rowOff>
                  </from>
                  <to>
                    <xdr:col>1</xdr:col>
                    <xdr:colOff>590550</xdr:colOff>
                    <xdr:row>85</xdr:row>
                    <xdr:rowOff>0</xdr:rowOff>
                  </to>
                </anchor>
              </controlPr>
            </control>
          </mc:Choice>
        </mc:AlternateContent>
        <mc:AlternateContent xmlns:mc="http://schemas.openxmlformats.org/markup-compatibility/2006">
          <mc:Choice Requires="x14">
            <control shapeId="1047" r:id="rId26" name="Check Box 23">
              <controlPr defaultSize="0" autoFill="0" autoLine="0" autoPict="0">
                <anchor moveWithCells="1">
                  <from>
                    <xdr:col>0</xdr:col>
                    <xdr:colOff>247650</xdr:colOff>
                    <xdr:row>85</xdr:row>
                    <xdr:rowOff>381000</xdr:rowOff>
                  </from>
                  <to>
                    <xdr:col>1</xdr:col>
                    <xdr:colOff>590550</xdr:colOff>
                    <xdr:row>87</xdr:row>
                    <xdr:rowOff>0</xdr:rowOff>
                  </to>
                </anchor>
              </controlPr>
            </control>
          </mc:Choice>
        </mc:AlternateContent>
        <mc:AlternateContent xmlns:mc="http://schemas.openxmlformats.org/markup-compatibility/2006">
          <mc:Choice Requires="x14">
            <control shapeId="1048" r:id="rId27" name="Check Box 24">
              <controlPr defaultSize="0" autoFill="0" autoLine="0" autoPict="0">
                <anchor moveWithCells="1">
                  <from>
                    <xdr:col>1</xdr:col>
                    <xdr:colOff>0</xdr:colOff>
                    <xdr:row>89</xdr:row>
                    <xdr:rowOff>381000</xdr:rowOff>
                  </from>
                  <to>
                    <xdr:col>1</xdr:col>
                    <xdr:colOff>590550</xdr:colOff>
                    <xdr:row>91</xdr:row>
                    <xdr:rowOff>0</xdr:rowOff>
                  </to>
                </anchor>
              </controlPr>
            </control>
          </mc:Choice>
        </mc:AlternateContent>
        <mc:AlternateContent xmlns:mc="http://schemas.openxmlformats.org/markup-compatibility/2006">
          <mc:Choice Requires="x14">
            <control shapeId="1049" r:id="rId28" name="Check Box 25">
              <controlPr defaultSize="0" autoFill="0" autoLine="0" autoPict="0">
                <anchor moveWithCells="1">
                  <from>
                    <xdr:col>0</xdr:col>
                    <xdr:colOff>247650</xdr:colOff>
                    <xdr:row>91</xdr:row>
                    <xdr:rowOff>381000</xdr:rowOff>
                  </from>
                  <to>
                    <xdr:col>1</xdr:col>
                    <xdr:colOff>590550</xdr:colOff>
                    <xdr:row>93</xdr:row>
                    <xdr:rowOff>0</xdr:rowOff>
                  </to>
                </anchor>
              </controlPr>
            </control>
          </mc:Choice>
        </mc:AlternateContent>
        <mc:AlternateContent xmlns:mc="http://schemas.openxmlformats.org/markup-compatibility/2006">
          <mc:Choice Requires="x14">
            <control shapeId="1050" r:id="rId29" name="Check Box 26">
              <controlPr defaultSize="0" autoFill="0" autoLine="0" autoPict="0">
                <anchor moveWithCells="1">
                  <from>
                    <xdr:col>1</xdr:col>
                    <xdr:colOff>0</xdr:colOff>
                    <xdr:row>95</xdr:row>
                    <xdr:rowOff>381000</xdr:rowOff>
                  </from>
                  <to>
                    <xdr:col>1</xdr:col>
                    <xdr:colOff>590550</xdr:colOff>
                    <xdr:row>97</xdr:row>
                    <xdr:rowOff>19050</xdr:rowOff>
                  </to>
                </anchor>
              </controlPr>
            </control>
          </mc:Choice>
        </mc:AlternateContent>
        <mc:AlternateContent xmlns:mc="http://schemas.openxmlformats.org/markup-compatibility/2006">
          <mc:Choice Requires="x14">
            <control shapeId="1051" r:id="rId30" name="Check Box 27">
              <controlPr defaultSize="0" autoFill="0" autoLine="0" autoPict="0">
                <anchor moveWithCells="1">
                  <from>
                    <xdr:col>0</xdr:col>
                    <xdr:colOff>247650</xdr:colOff>
                    <xdr:row>97</xdr:row>
                    <xdr:rowOff>381000</xdr:rowOff>
                  </from>
                  <to>
                    <xdr:col>1</xdr:col>
                    <xdr:colOff>590550</xdr:colOff>
                    <xdr:row>99</xdr:row>
                    <xdr:rowOff>19050</xdr:rowOff>
                  </to>
                </anchor>
              </controlPr>
            </control>
          </mc:Choice>
        </mc:AlternateContent>
        <mc:AlternateContent xmlns:mc="http://schemas.openxmlformats.org/markup-compatibility/2006">
          <mc:Choice Requires="x14">
            <control shapeId="1052" r:id="rId31" name="Check Box 28">
              <controlPr defaultSize="0" autoFill="0" autoLine="0" autoPict="0">
                <anchor moveWithCells="1">
                  <from>
                    <xdr:col>1</xdr:col>
                    <xdr:colOff>0</xdr:colOff>
                    <xdr:row>101</xdr:row>
                    <xdr:rowOff>381000</xdr:rowOff>
                  </from>
                  <to>
                    <xdr:col>1</xdr:col>
                    <xdr:colOff>590550</xdr:colOff>
                    <xdr:row>103</xdr:row>
                    <xdr:rowOff>19050</xdr:rowOff>
                  </to>
                </anchor>
              </controlPr>
            </control>
          </mc:Choice>
        </mc:AlternateContent>
        <mc:AlternateContent xmlns:mc="http://schemas.openxmlformats.org/markup-compatibility/2006">
          <mc:Choice Requires="x14">
            <control shapeId="1053" r:id="rId32" name="Check Box 29">
              <controlPr defaultSize="0" autoFill="0" autoLine="0" autoPict="0">
                <anchor moveWithCells="1">
                  <from>
                    <xdr:col>0</xdr:col>
                    <xdr:colOff>247650</xdr:colOff>
                    <xdr:row>103</xdr:row>
                    <xdr:rowOff>381000</xdr:rowOff>
                  </from>
                  <to>
                    <xdr:col>1</xdr:col>
                    <xdr:colOff>590550</xdr:colOff>
                    <xdr:row>105</xdr:row>
                    <xdr:rowOff>19050</xdr:rowOff>
                  </to>
                </anchor>
              </controlPr>
            </control>
          </mc:Choice>
        </mc:AlternateContent>
        <mc:AlternateContent xmlns:mc="http://schemas.openxmlformats.org/markup-compatibility/2006">
          <mc:Choice Requires="x14">
            <control shapeId="1054" r:id="rId33" name="Check Box 30">
              <controlPr defaultSize="0" autoFill="0" autoLine="0" autoPict="0">
                <anchor moveWithCells="1">
                  <from>
                    <xdr:col>1</xdr:col>
                    <xdr:colOff>0</xdr:colOff>
                    <xdr:row>107</xdr:row>
                    <xdr:rowOff>381000</xdr:rowOff>
                  </from>
                  <to>
                    <xdr:col>1</xdr:col>
                    <xdr:colOff>590550</xdr:colOff>
                    <xdr:row>109</xdr:row>
                    <xdr:rowOff>19050</xdr:rowOff>
                  </to>
                </anchor>
              </controlPr>
            </control>
          </mc:Choice>
        </mc:AlternateContent>
        <mc:AlternateContent xmlns:mc="http://schemas.openxmlformats.org/markup-compatibility/2006">
          <mc:Choice Requires="x14">
            <control shapeId="1055" r:id="rId34" name="Check Box 31">
              <controlPr defaultSize="0" autoFill="0" autoLine="0" autoPict="0">
                <anchor moveWithCells="1">
                  <from>
                    <xdr:col>0</xdr:col>
                    <xdr:colOff>247650</xdr:colOff>
                    <xdr:row>109</xdr:row>
                    <xdr:rowOff>381000</xdr:rowOff>
                  </from>
                  <to>
                    <xdr:col>1</xdr:col>
                    <xdr:colOff>590550</xdr:colOff>
                    <xdr:row>111</xdr:row>
                    <xdr:rowOff>19050</xdr:rowOff>
                  </to>
                </anchor>
              </controlPr>
            </control>
          </mc:Choice>
        </mc:AlternateContent>
        <mc:AlternateContent xmlns:mc="http://schemas.openxmlformats.org/markup-compatibility/2006">
          <mc:Choice Requires="x14">
            <control shapeId="1056" r:id="rId35" name="Check Box 32">
              <controlPr defaultSize="0" autoFill="0" autoLine="0" autoPict="0">
                <anchor moveWithCells="1">
                  <from>
                    <xdr:col>1</xdr:col>
                    <xdr:colOff>0</xdr:colOff>
                    <xdr:row>114</xdr:row>
                    <xdr:rowOff>381000</xdr:rowOff>
                  </from>
                  <to>
                    <xdr:col>1</xdr:col>
                    <xdr:colOff>590550</xdr:colOff>
                    <xdr:row>116</xdr:row>
                    <xdr:rowOff>19050</xdr:rowOff>
                  </to>
                </anchor>
              </controlPr>
            </control>
          </mc:Choice>
        </mc:AlternateContent>
        <mc:AlternateContent xmlns:mc="http://schemas.openxmlformats.org/markup-compatibility/2006">
          <mc:Choice Requires="x14">
            <control shapeId="1057" r:id="rId36" name="Check Box 33">
              <controlPr defaultSize="0" autoFill="0" autoLine="0" autoPict="0">
                <anchor moveWithCells="1">
                  <from>
                    <xdr:col>0</xdr:col>
                    <xdr:colOff>228600</xdr:colOff>
                    <xdr:row>117</xdr:row>
                    <xdr:rowOff>28575</xdr:rowOff>
                  </from>
                  <to>
                    <xdr:col>2</xdr:col>
                    <xdr:colOff>0</xdr:colOff>
                    <xdr:row>118</xdr:row>
                    <xdr:rowOff>0</xdr:rowOff>
                  </to>
                </anchor>
              </controlPr>
            </control>
          </mc:Choice>
        </mc:AlternateContent>
        <mc:AlternateContent xmlns:mc="http://schemas.openxmlformats.org/markup-compatibility/2006">
          <mc:Choice Requires="x14">
            <control shapeId="1058" r:id="rId37" name="Check Box 34">
              <controlPr defaultSize="0" autoFill="0" autoLine="0" autoPict="0">
                <anchor moveWithCells="1">
                  <from>
                    <xdr:col>1</xdr:col>
                    <xdr:colOff>0</xdr:colOff>
                    <xdr:row>120</xdr:row>
                    <xdr:rowOff>381000</xdr:rowOff>
                  </from>
                  <to>
                    <xdr:col>1</xdr:col>
                    <xdr:colOff>590550</xdr:colOff>
                    <xdr:row>122</xdr:row>
                    <xdr:rowOff>19050</xdr:rowOff>
                  </to>
                </anchor>
              </controlPr>
            </control>
          </mc:Choice>
        </mc:AlternateContent>
        <mc:AlternateContent xmlns:mc="http://schemas.openxmlformats.org/markup-compatibility/2006">
          <mc:Choice Requires="x14">
            <control shapeId="1059" r:id="rId38" name="Check Box 35">
              <controlPr defaultSize="0" autoFill="0" autoLine="0" autoPict="0">
                <anchor moveWithCells="1">
                  <from>
                    <xdr:col>0</xdr:col>
                    <xdr:colOff>209550</xdr:colOff>
                    <xdr:row>123</xdr:row>
                    <xdr:rowOff>28575</xdr:rowOff>
                  </from>
                  <to>
                    <xdr:col>1</xdr:col>
                    <xdr:colOff>561975</xdr:colOff>
                    <xdr:row>124</xdr:row>
                    <xdr:rowOff>28575</xdr:rowOff>
                  </to>
                </anchor>
              </controlPr>
            </control>
          </mc:Choice>
        </mc:AlternateContent>
        <mc:AlternateContent xmlns:mc="http://schemas.openxmlformats.org/markup-compatibility/2006">
          <mc:Choice Requires="x14">
            <control shapeId="1060" r:id="rId39" name="Check Box 36">
              <controlPr defaultSize="0" autoFill="0" autoLine="0" autoPict="0">
                <anchor moveWithCells="1">
                  <from>
                    <xdr:col>1</xdr:col>
                    <xdr:colOff>0</xdr:colOff>
                    <xdr:row>126</xdr:row>
                    <xdr:rowOff>381000</xdr:rowOff>
                  </from>
                  <to>
                    <xdr:col>1</xdr:col>
                    <xdr:colOff>590550</xdr:colOff>
                    <xdr:row>128</xdr:row>
                    <xdr:rowOff>19050</xdr:rowOff>
                  </to>
                </anchor>
              </controlPr>
            </control>
          </mc:Choice>
        </mc:AlternateContent>
        <mc:AlternateContent xmlns:mc="http://schemas.openxmlformats.org/markup-compatibility/2006">
          <mc:Choice Requires="x14">
            <control shapeId="1061" r:id="rId40" name="Check Box 37">
              <controlPr defaultSize="0" autoFill="0" autoLine="0" autoPict="0">
                <anchor moveWithCells="1">
                  <from>
                    <xdr:col>0</xdr:col>
                    <xdr:colOff>247650</xdr:colOff>
                    <xdr:row>128</xdr:row>
                    <xdr:rowOff>381000</xdr:rowOff>
                  </from>
                  <to>
                    <xdr:col>1</xdr:col>
                    <xdr:colOff>590550</xdr:colOff>
                    <xdr:row>130</xdr:row>
                    <xdr:rowOff>9525</xdr:rowOff>
                  </to>
                </anchor>
              </controlPr>
            </control>
          </mc:Choice>
        </mc:AlternateContent>
        <mc:AlternateContent xmlns:mc="http://schemas.openxmlformats.org/markup-compatibility/2006">
          <mc:Choice Requires="x14">
            <control shapeId="1062" r:id="rId41" name="Check Box 38">
              <controlPr defaultSize="0" autoFill="0" autoLine="0" autoPict="0">
                <anchor moveWithCells="1">
                  <from>
                    <xdr:col>1</xdr:col>
                    <xdr:colOff>0</xdr:colOff>
                    <xdr:row>132</xdr:row>
                    <xdr:rowOff>381000</xdr:rowOff>
                  </from>
                  <to>
                    <xdr:col>1</xdr:col>
                    <xdr:colOff>590550</xdr:colOff>
                    <xdr:row>134</xdr:row>
                    <xdr:rowOff>19050</xdr:rowOff>
                  </to>
                </anchor>
              </controlPr>
            </control>
          </mc:Choice>
        </mc:AlternateContent>
        <mc:AlternateContent xmlns:mc="http://schemas.openxmlformats.org/markup-compatibility/2006">
          <mc:Choice Requires="x14">
            <control shapeId="1063" r:id="rId42" name="Check Box 39">
              <controlPr defaultSize="0" autoFill="0" autoLine="0" autoPict="0">
                <anchor moveWithCells="1">
                  <from>
                    <xdr:col>0</xdr:col>
                    <xdr:colOff>247650</xdr:colOff>
                    <xdr:row>134</xdr:row>
                    <xdr:rowOff>381000</xdr:rowOff>
                  </from>
                  <to>
                    <xdr:col>1</xdr:col>
                    <xdr:colOff>590550</xdr:colOff>
                    <xdr:row>136</xdr:row>
                    <xdr:rowOff>19050</xdr:rowOff>
                  </to>
                </anchor>
              </controlPr>
            </control>
          </mc:Choice>
        </mc:AlternateContent>
        <mc:AlternateContent xmlns:mc="http://schemas.openxmlformats.org/markup-compatibility/2006">
          <mc:Choice Requires="x14">
            <control shapeId="1064" r:id="rId43" name="Check Box 40">
              <controlPr defaultSize="0" autoFill="0" autoLine="0" autoPict="0">
                <anchor moveWithCells="1">
                  <from>
                    <xdr:col>1</xdr:col>
                    <xdr:colOff>0</xdr:colOff>
                    <xdr:row>138</xdr:row>
                    <xdr:rowOff>381000</xdr:rowOff>
                  </from>
                  <to>
                    <xdr:col>1</xdr:col>
                    <xdr:colOff>590550</xdr:colOff>
                    <xdr:row>139</xdr:row>
                    <xdr:rowOff>180975</xdr:rowOff>
                  </to>
                </anchor>
              </controlPr>
            </control>
          </mc:Choice>
        </mc:AlternateContent>
        <mc:AlternateContent xmlns:mc="http://schemas.openxmlformats.org/markup-compatibility/2006">
          <mc:Choice Requires="x14">
            <control shapeId="1065" r:id="rId44" name="Check Box 41">
              <controlPr defaultSize="0" autoFill="0" autoLine="0" autoPict="0">
                <anchor moveWithCells="1">
                  <from>
                    <xdr:col>0</xdr:col>
                    <xdr:colOff>247650</xdr:colOff>
                    <xdr:row>140</xdr:row>
                    <xdr:rowOff>381000</xdr:rowOff>
                  </from>
                  <to>
                    <xdr:col>1</xdr:col>
                    <xdr:colOff>590550</xdr:colOff>
                    <xdr:row>142</xdr:row>
                    <xdr:rowOff>19050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4A34B-7467-40C8-8BFD-384C58256FA5}">
  <dimension ref="B7:J67"/>
  <sheetViews>
    <sheetView showGridLines="0" workbookViewId="0">
      <selection activeCell="P8" sqref="P8"/>
    </sheetView>
  </sheetViews>
  <sheetFormatPr defaultRowHeight="15" x14ac:dyDescent="0.25"/>
  <sheetData>
    <row r="7" spans="2:10" ht="26.25" customHeight="1" x14ac:dyDescent="0.35">
      <c r="B7" s="14" t="s">
        <v>89</v>
      </c>
      <c r="C7" s="14"/>
      <c r="D7" s="14"/>
      <c r="E7" s="14"/>
      <c r="F7" s="14"/>
      <c r="G7" s="14"/>
      <c r="H7" s="14"/>
      <c r="I7" s="14"/>
    </row>
    <row r="9" spans="2:10" x14ac:dyDescent="0.25">
      <c r="B9" s="23" t="s">
        <v>90</v>
      </c>
    </row>
    <row r="10" spans="2:10" ht="75.75" customHeight="1" x14ac:dyDescent="0.25">
      <c r="B10" s="24" t="s">
        <v>91</v>
      </c>
      <c r="C10" s="24"/>
      <c r="D10" s="24"/>
      <c r="E10" s="24"/>
      <c r="F10" s="24"/>
      <c r="G10" s="24"/>
      <c r="H10" s="24"/>
      <c r="I10" s="24"/>
      <c r="J10" s="24"/>
    </row>
    <row r="12" spans="2:10" x14ac:dyDescent="0.25">
      <c r="B12" s="23" t="s">
        <v>92</v>
      </c>
    </row>
    <row r="13" spans="2:10" ht="60.75" customHeight="1" x14ac:dyDescent="0.25">
      <c r="B13" s="24" t="s">
        <v>93</v>
      </c>
      <c r="C13" s="24"/>
      <c r="D13" s="24"/>
      <c r="E13" s="24"/>
      <c r="F13" s="24"/>
      <c r="G13" s="24"/>
      <c r="H13" s="24"/>
      <c r="I13" s="24"/>
      <c r="J13" s="24"/>
    </row>
    <row r="15" spans="2:10" x14ac:dyDescent="0.25">
      <c r="B15" s="23" t="s">
        <v>94</v>
      </c>
    </row>
    <row r="16" spans="2:10" ht="46.5" customHeight="1" x14ac:dyDescent="0.25">
      <c r="B16" s="24" t="s">
        <v>95</v>
      </c>
      <c r="C16" s="24"/>
      <c r="D16" s="24"/>
      <c r="E16" s="24"/>
      <c r="F16" s="24"/>
      <c r="G16" s="24"/>
      <c r="H16" s="24"/>
      <c r="I16" s="24"/>
      <c r="J16" s="24"/>
    </row>
    <row r="18" spans="2:10" x14ac:dyDescent="0.25">
      <c r="B18" s="23" t="s">
        <v>96</v>
      </c>
    </row>
    <row r="19" spans="2:10" ht="108" customHeight="1" x14ac:dyDescent="0.25">
      <c r="B19" s="24" t="s">
        <v>97</v>
      </c>
      <c r="C19" s="24"/>
      <c r="D19" s="24"/>
      <c r="E19" s="24"/>
      <c r="F19" s="24"/>
      <c r="G19" s="24"/>
      <c r="H19" s="24"/>
      <c r="I19" s="24"/>
      <c r="J19" s="24"/>
    </row>
    <row r="21" spans="2:10" x14ac:dyDescent="0.25">
      <c r="B21" s="23" t="s">
        <v>98</v>
      </c>
    </row>
    <row r="22" spans="2:10" ht="84" customHeight="1" x14ac:dyDescent="0.25">
      <c r="B22" s="24" t="s">
        <v>99</v>
      </c>
      <c r="C22" s="24"/>
      <c r="D22" s="24"/>
      <c r="E22" s="24"/>
      <c r="F22" s="24"/>
      <c r="G22" s="24"/>
      <c r="H22" s="24"/>
      <c r="I22" s="24"/>
      <c r="J22" s="24"/>
    </row>
    <row r="24" spans="2:10" x14ac:dyDescent="0.25">
      <c r="B24" s="23" t="s">
        <v>100</v>
      </c>
    </row>
    <row r="25" spans="2:10" ht="96.75" customHeight="1" x14ac:dyDescent="0.25">
      <c r="B25" s="24" t="s">
        <v>101</v>
      </c>
      <c r="C25" s="24"/>
      <c r="D25" s="24"/>
      <c r="E25" s="24"/>
      <c r="F25" s="24"/>
      <c r="G25" s="24"/>
      <c r="H25" s="24"/>
      <c r="I25" s="24"/>
      <c r="J25" s="24"/>
    </row>
    <row r="27" spans="2:10" ht="15.75" x14ac:dyDescent="0.25">
      <c r="B27" s="23" t="s">
        <v>102</v>
      </c>
      <c r="C27" s="13"/>
    </row>
    <row r="28" spans="2:10" ht="79.5" customHeight="1" x14ac:dyDescent="0.25">
      <c r="B28" s="24" t="s">
        <v>103</v>
      </c>
      <c r="C28" s="24"/>
      <c r="D28" s="24"/>
      <c r="E28" s="24"/>
      <c r="F28" s="24"/>
      <c r="G28" s="24"/>
      <c r="H28" s="24"/>
      <c r="I28" s="24"/>
      <c r="J28" s="24"/>
    </row>
    <row r="30" spans="2:10" x14ac:dyDescent="0.25">
      <c r="B30" s="23" t="s">
        <v>104</v>
      </c>
    </row>
    <row r="31" spans="2:10" ht="63" customHeight="1" x14ac:dyDescent="0.25">
      <c r="B31" s="24" t="s">
        <v>105</v>
      </c>
      <c r="C31" s="24"/>
      <c r="D31" s="24"/>
      <c r="E31" s="24"/>
      <c r="F31" s="24"/>
      <c r="G31" s="24"/>
      <c r="H31" s="24"/>
      <c r="I31" s="24"/>
      <c r="J31" s="24"/>
    </row>
    <row r="33" spans="2:10" x14ac:dyDescent="0.25">
      <c r="B33" s="23" t="s">
        <v>106</v>
      </c>
    </row>
    <row r="34" spans="2:10" ht="62.25" customHeight="1" x14ac:dyDescent="0.25">
      <c r="B34" s="24" t="s">
        <v>107</v>
      </c>
      <c r="C34" s="24"/>
      <c r="D34" s="24"/>
      <c r="E34" s="24"/>
      <c r="F34" s="24"/>
      <c r="G34" s="24"/>
      <c r="H34" s="24"/>
      <c r="I34" s="24"/>
      <c r="J34" s="24"/>
    </row>
    <row r="36" spans="2:10" x14ac:dyDescent="0.25">
      <c r="B36" s="23" t="s">
        <v>108</v>
      </c>
    </row>
    <row r="37" spans="2:10" ht="48.75" customHeight="1" x14ac:dyDescent="0.25">
      <c r="B37" s="24" t="s">
        <v>109</v>
      </c>
      <c r="C37" s="24"/>
      <c r="D37" s="24"/>
      <c r="E37" s="24"/>
      <c r="F37" s="24"/>
      <c r="G37" s="24"/>
      <c r="H37" s="24"/>
      <c r="I37" s="24"/>
      <c r="J37" s="24"/>
    </row>
    <row r="39" spans="2:10" x14ac:dyDescent="0.25">
      <c r="B39" s="23" t="s">
        <v>110</v>
      </c>
    </row>
    <row r="40" spans="2:10" ht="57.75" customHeight="1" x14ac:dyDescent="0.25">
      <c r="B40" s="24" t="s">
        <v>111</v>
      </c>
      <c r="C40" s="24"/>
      <c r="D40" s="24"/>
      <c r="E40" s="24"/>
      <c r="F40" s="24"/>
      <c r="G40" s="24"/>
      <c r="H40" s="24"/>
      <c r="I40" s="24"/>
      <c r="J40" s="24"/>
    </row>
    <row r="42" spans="2:10" x14ac:dyDescent="0.25">
      <c r="B42" s="23" t="s">
        <v>112</v>
      </c>
    </row>
    <row r="43" spans="2:10" ht="63" customHeight="1" x14ac:dyDescent="0.25">
      <c r="B43" s="24" t="s">
        <v>113</v>
      </c>
      <c r="C43" s="24"/>
      <c r="D43" s="24"/>
      <c r="E43" s="24"/>
      <c r="F43" s="24"/>
      <c r="G43" s="24"/>
      <c r="H43" s="24"/>
      <c r="I43" s="24"/>
      <c r="J43" s="24"/>
    </row>
    <row r="45" spans="2:10" x14ac:dyDescent="0.25">
      <c r="B45" s="23" t="s">
        <v>114</v>
      </c>
    </row>
    <row r="46" spans="2:10" ht="48.75" customHeight="1" x14ac:dyDescent="0.25">
      <c r="B46" s="24" t="s">
        <v>115</v>
      </c>
      <c r="C46" s="24"/>
      <c r="D46" s="24"/>
      <c r="E46" s="24"/>
      <c r="F46" s="24"/>
      <c r="G46" s="24"/>
      <c r="H46" s="24"/>
      <c r="I46" s="24"/>
      <c r="J46" s="24"/>
    </row>
    <row r="48" spans="2:10" x14ac:dyDescent="0.25">
      <c r="B48" s="23" t="s">
        <v>116</v>
      </c>
    </row>
    <row r="49" spans="2:10" ht="50.25" customHeight="1" x14ac:dyDescent="0.25">
      <c r="B49" s="24" t="s">
        <v>117</v>
      </c>
      <c r="C49" s="24"/>
      <c r="D49" s="24"/>
      <c r="E49" s="24"/>
      <c r="F49" s="24"/>
      <c r="G49" s="24"/>
      <c r="H49" s="24"/>
      <c r="I49" s="24"/>
      <c r="J49" s="24"/>
    </row>
    <row r="51" spans="2:10" x14ac:dyDescent="0.25">
      <c r="B51" s="23" t="s">
        <v>118</v>
      </c>
    </row>
    <row r="52" spans="2:10" ht="66" customHeight="1" x14ac:dyDescent="0.25">
      <c r="B52" s="24" t="s">
        <v>119</v>
      </c>
      <c r="C52" s="24"/>
      <c r="D52" s="24"/>
      <c r="E52" s="24"/>
      <c r="F52" s="24"/>
      <c r="G52" s="24"/>
      <c r="H52" s="24"/>
      <c r="I52" s="24"/>
      <c r="J52" s="24"/>
    </row>
    <row r="54" spans="2:10" ht="15.75" customHeight="1" x14ac:dyDescent="0.25">
      <c r="B54" s="23" t="s">
        <v>120</v>
      </c>
    </row>
    <row r="55" spans="2:10" ht="59.25" customHeight="1" x14ac:dyDescent="0.25">
      <c r="B55" s="24" t="s">
        <v>121</v>
      </c>
      <c r="C55" s="24"/>
      <c r="D55" s="24"/>
      <c r="E55" s="24"/>
      <c r="F55" s="24"/>
      <c r="G55" s="24"/>
      <c r="H55" s="24"/>
      <c r="I55" s="24"/>
      <c r="J55" s="24"/>
    </row>
    <row r="57" spans="2:10" x14ac:dyDescent="0.25">
      <c r="B57" s="23" t="s">
        <v>122</v>
      </c>
    </row>
    <row r="58" spans="2:10" ht="66" customHeight="1" x14ac:dyDescent="0.25">
      <c r="B58" s="24" t="s">
        <v>123</v>
      </c>
      <c r="C58" s="24"/>
      <c r="D58" s="24"/>
      <c r="E58" s="24"/>
      <c r="F58" s="24"/>
      <c r="G58" s="24"/>
      <c r="H58" s="24"/>
      <c r="I58" s="24"/>
      <c r="J58" s="24"/>
    </row>
    <row r="60" spans="2:10" x14ac:dyDescent="0.25">
      <c r="B60" s="23" t="s">
        <v>124</v>
      </c>
    </row>
    <row r="61" spans="2:10" ht="63" customHeight="1" x14ac:dyDescent="0.25">
      <c r="B61" s="24" t="s">
        <v>125</v>
      </c>
      <c r="C61" s="24"/>
      <c r="D61" s="24"/>
      <c r="E61" s="24"/>
      <c r="F61" s="24"/>
      <c r="G61" s="24"/>
      <c r="H61" s="24"/>
      <c r="I61" s="24"/>
      <c r="J61" s="24"/>
    </row>
    <row r="63" spans="2:10" ht="15.75" customHeight="1" x14ac:dyDescent="0.25">
      <c r="B63" s="23" t="s">
        <v>126</v>
      </c>
    </row>
    <row r="64" spans="2:10" ht="60" customHeight="1" x14ac:dyDescent="0.25">
      <c r="B64" s="24" t="s">
        <v>127</v>
      </c>
      <c r="C64" s="24"/>
      <c r="D64" s="24"/>
      <c r="E64" s="24"/>
      <c r="F64" s="24"/>
      <c r="G64" s="24"/>
      <c r="H64" s="24"/>
      <c r="I64" s="24"/>
      <c r="J64" s="24"/>
    </row>
    <row r="66" spans="2:10" x14ac:dyDescent="0.25">
      <c r="B66" s="23" t="s">
        <v>128</v>
      </c>
    </row>
    <row r="67" spans="2:10" ht="48.75" customHeight="1" x14ac:dyDescent="0.25">
      <c r="B67" s="24" t="s">
        <v>129</v>
      </c>
      <c r="C67" s="24"/>
      <c r="D67" s="24"/>
      <c r="E67" s="24"/>
      <c r="F67" s="24"/>
      <c r="G67" s="24"/>
      <c r="H67" s="24"/>
      <c r="I67" s="24"/>
      <c r="J67" s="24"/>
    </row>
  </sheetData>
  <mergeCells count="21">
    <mergeCell ref="B67:J67"/>
    <mergeCell ref="B55:J55"/>
    <mergeCell ref="B58:J58"/>
    <mergeCell ref="B61:J61"/>
    <mergeCell ref="B64:J64"/>
    <mergeCell ref="B52:J52"/>
    <mergeCell ref="B22:J22"/>
    <mergeCell ref="B25:J25"/>
    <mergeCell ref="B28:J28"/>
    <mergeCell ref="B31:J31"/>
    <mergeCell ref="B34:J34"/>
    <mergeCell ref="B37:J37"/>
    <mergeCell ref="B40:J40"/>
    <mergeCell ref="B43:J43"/>
    <mergeCell ref="B46:J46"/>
    <mergeCell ref="B49:J49"/>
    <mergeCell ref="B7:I7"/>
    <mergeCell ref="B10:J10"/>
    <mergeCell ref="B13:J13"/>
    <mergeCell ref="B16:J16"/>
    <mergeCell ref="B19:J19"/>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Darbalapiai</vt:lpstr>
      </vt:variant>
      <vt:variant>
        <vt:i4>3</vt:i4>
      </vt:variant>
    </vt:vector>
  </HeadingPairs>
  <TitlesOfParts>
    <vt:vector size="3" baseType="lpstr">
      <vt:lpstr>Hiden</vt:lpstr>
      <vt:lpstr>SKAITMENINIMO BRANDOS LYGIS</vt:lpstr>
      <vt:lpstr>ŽODYNAS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Vaida Sinkeviciene</dc:creator>
  <cp:lastModifiedBy>Vaida Sinkeviciene</cp:lastModifiedBy>
  <dcterms:created xsi:type="dcterms:W3CDTF">2024-04-12T15:55:22Z</dcterms:created>
  <dcterms:modified xsi:type="dcterms:W3CDTF">2024-09-08T14:06:31Z</dcterms:modified>
</cp:coreProperties>
</file>