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mc:AlternateContent xmlns:mc="http://schemas.openxmlformats.org/markup-compatibility/2006">
    <mc:Choice Requires="x15">
      <x15ac:absPath xmlns:x15ac="http://schemas.microsoft.com/office/spreadsheetml/2010/11/ac" url="G:\.shortcut-targets-by-id\11TuzgpH2pjzx5MYYLMMkljdeW1T7OCbk\CIRCLE 2\WP 2\R2.3_Tools\Agriculture\Zip files\TR\RP1\"/>
    </mc:Choice>
  </mc:AlternateContent>
  <xr:revisionPtr revIDLastSave="0" documentId="13_ncr:1_{22515F04-4ECD-4C07-AE1C-DCEC40395DAA}" xr6:coauthVersionLast="47" xr6:coauthVersionMax="47" xr10:uidLastSave="{00000000-0000-0000-0000-000000000000}"/>
  <bookViews>
    <workbookView xWindow="1960" yWindow="-19640" windowWidth="28800" windowHeight="15290" xr2:uid="{00000000-000D-0000-FFFF-FFFF00000000}"/>
  </bookViews>
  <sheets>
    <sheet name="Small steps matter" sheetId="1" r:id="rId1"/>
    <sheet name="Hidden" sheetId="2" state="hidden" r:id="rId2"/>
  </sheets>
  <definedNames>
    <definedName name="Carrots">Hidden!$B$6</definedName>
    <definedName name="Lettuce">Hidden!$B$3</definedName>
    <definedName name="No">Hidden!$C$3</definedName>
    <definedName name="Onions">Hidden!$B$5</definedName>
    <definedName name="Potato">Hidden!$B$4</definedName>
    <definedName name="Tomato">Hidden!$B$2</definedName>
    <definedName name="Vegetable">Hidden!$B$2:$B$6</definedName>
    <definedName name="Yes">Hidden!$C$2</definedName>
    <definedName name="YorN">Hidden!$C$2:$C$3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6" roundtripDataChecksum="voECJbSrWjZAsoeMgSLY+jK7xZ1E8UqUYIK6hWTvRvA="/>
    </ext>
  </extLst>
</workbook>
</file>

<file path=xl/calcChain.xml><?xml version="1.0" encoding="utf-8"?>
<calcChain xmlns="http://schemas.openxmlformats.org/spreadsheetml/2006/main">
  <c r="B27" i="1" l="1" a="1"/>
  <c r="B27" i="1" s="1"/>
  <c r="B25" i="1" a="1"/>
  <c r="B25" i="1" s="1"/>
  <c r="B23" i="1" a="1"/>
  <c r="B23" i="1" s="1"/>
  <c r="B10" i="1" a="1"/>
  <c r="B10" i="1" s="1"/>
  <c r="B21" i="1" a="1"/>
  <c r="B21" i="1" s="1"/>
  <c r="B15" i="1" a="1"/>
  <c r="B15" i="1" s="1"/>
  <c r="B18" i="1" a="1"/>
  <c r="B18" i="1" s="1"/>
  <c r="B12" i="1" a="1"/>
  <c r="B12" i="1" s="1"/>
  <c r="B16" i="1" a="1"/>
  <c r="B16" i="1" s="1"/>
  <c r="B13" i="1" a="1"/>
  <c r="B13" i="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<sst xmlns="http://schemas.openxmlformats.org/spreadsheetml/2006/main" count="71" uniqueCount="66">
  <si>
    <t>Let's Get Started! Implementing sustainable practices can make a big difference in your farm’s efficiency and environmental impact. Begin by exploring the recommendations provided for each question. Small steps, like adjusting your irrigation method or composting waste, can lead to healthier soil, improved water conservation, and stronger crop resilience. This may seem daunting but the best place to start is to focus on one change at a time. Gradually you can build a more sustainable approach to farming. The benefits for your farm and the environment will be worth it!</t>
  </si>
  <si>
    <t>Sebzeler</t>
  </si>
  <si>
    <t>Domates</t>
  </si>
  <si>
    <t>Marul</t>
  </si>
  <si>
    <t>Patates</t>
  </si>
  <si>
    <t>Soğan</t>
  </si>
  <si>
    <t>Havuç</t>
  </si>
  <si>
    <t>Seçenekler</t>
  </si>
  <si>
    <t>Hayır</t>
  </si>
  <si>
    <t>Evet</t>
  </si>
  <si>
    <t>KÜÇÜK ADIMLAR ÖNEMLİDİR</t>
  </si>
  <si>
    <r>
      <t xml:space="preserve">Sürdürülebilir tarımda her ürünün kendine özgü ihtiyaçları vardır ve küçük, hedefli değişiklikler bile büyük bir fark yaratabilir. Bu egzersiz, her bitki türü için belirli uygulamalara odaklanarak döngüsel ekonomi prensiplerini çiftliğinize uygulamanıza yardımcı olmak için tasarlanmıştır.
</t>
    </r>
    <r>
      <rPr>
        <b/>
        <sz val="10"/>
        <color theme="1"/>
        <rFont val="Calibri"/>
        <family val="2"/>
      </rPr>
      <t>Döngüsel Uygulamalar Neden Önemlidir</t>
    </r>
    <r>
      <rPr>
        <sz val="10"/>
        <color theme="1"/>
        <rFont val="Calibri"/>
        <family val="2"/>
      </rPr>
      <t xml:space="preserve">
Tarımdaki döngüsel yaklaşım, kaynakların korunmasını, atık azaltmayı ve toprak sağlığını vurgular. Bitki atıklarını kompostlaştırmak veya verimli sulama kullanmak gibi küçük, hedefli eylemler uygulayarak atıkları en aza indirebilir, maliyetleri düşürebilir ve daha sağlıklı bir çiftlik ekosistemini destekleyebilirsiniz.
</t>
    </r>
    <r>
      <rPr>
        <b/>
        <sz val="10"/>
        <color theme="1"/>
        <rFont val="Calibri"/>
        <family val="2"/>
      </rPr>
      <t>Egzersiz Hedefi</t>
    </r>
    <r>
      <rPr>
        <sz val="10"/>
        <color theme="1"/>
        <rFont val="Calibri"/>
        <family val="2"/>
      </rPr>
      <t xml:space="preserve">
Bu egzersiz, döngüsel uygulamaların çeşitli ürünlere nasıl uygulanabileceğini göstermek için en yaygın olarak yetiştirilen beş bitkiyi içerir - domates, marul, patates, soğan ve havuç. Her ürün için sürdürülebilir uygulamaları teşvik eden sorular ve uygulanabilir adımlar bulacaksınız.
</t>
    </r>
    <r>
      <rPr>
        <b/>
        <sz val="10"/>
        <color theme="1"/>
        <rFont val="Calibri"/>
        <family val="2"/>
      </rPr>
      <t>Döngüsel Teknikleri Diğer Ürünlere Uygulama</t>
    </r>
    <r>
      <rPr>
        <sz val="10"/>
        <color theme="1"/>
        <rFont val="Calibri"/>
        <family val="2"/>
      </rPr>
      <t xml:space="preserve">
Bu egzersiz popüler ürünleri kapsarken, prensipler tüm bitki türleri için geçerlidir. Çiftliğinizdeki diğer ürünler için benzer döngüsel uygulamaları keşfetmenizi öneririz. Unutmayın, küçük adımlar bile çiftliğinizin ve çevrenin sağlığını destekleyebilir. Başlarken
Her ürün türü için soruları inceleyin, dürüstçe cevaplayın, küçük döngüsel tarım adımlarının faydalarını ortaya koyun ve küçük değişikliklerin su tasarrufu, toprak kalitesi ve kaynak verimliliğinde önemli faydalara nasıl yol açabileceğini görmek için "Sonraki Adım" önerilerini kullanın.
</t>
    </r>
    <r>
      <rPr>
        <b/>
        <sz val="10"/>
        <color theme="1"/>
        <rFont val="Calibri"/>
        <family val="2"/>
      </rPr>
      <t xml:space="preserve">BU ARAÇ NASIL KULLANILIR
</t>
    </r>
    <r>
      <rPr>
        <sz val="10"/>
        <color theme="1"/>
        <rFont val="Calibri"/>
        <family val="2"/>
      </rPr>
      <t>Bu araç, çiftliğinizdeki belirli ürünler için sürdürülebilir uygulamaları keşfetmenize yardımcı olmak üzere tasarlanmıştır. Aşağıdaki yeşil kutulardaki açılır menüden domates, marul, patates, soğan ve havuç gibi seçenekler arasından seçim yaparak bir sebze seçerek başlayın. Bir ürün seçtikten sonra ürününüzle ilgili sorular görünecektir. Her soruyu inceleyin ve şu anda bu uygulamayı uygulayıp uygulamadığınıza göre yeşil cevap kutusunda "Evet" veya "Hayır"ı seçin. Her "Hayır" cevabı için pratik adımlarla ilgili özel öneriler alacaksınız. Bu önerileri izleyerek kaynakları daha verimli kullanabilir ve daha sürdürülebilir tarım uygulamaları benimseyebilirsiniz.</t>
    </r>
  </si>
  <si>
    <t>Kullanacağınız sebzeleri seçin</t>
  </si>
  <si>
    <t>1. Suyu korumak ve hastalıkları önlemek için damla sulama kullanıyor musunuz?</t>
  </si>
  <si>
    <t>Fayda: Damla sulama, su kullanımını en aza indirir, buharlaşmayı önler ve yaprakları kuru tutarak hastalık riskini azaltır.</t>
  </si>
  <si>
    <t>Suyu doğrudan köklere ulaştırmak ve su verimliliğini artırmak için bir damla sulama sistemi kurun. Doğrudan kök sulama, buharlaşma nedeniyle kaybedilen su miktarını azaltır ve yaprakları kuru tutar, bu da yanıklık gibi hastalıkların olasılığını düşürür. Bu yaklaşım ayrıca genel su tüketimini %50'ye kadar azaltır ve bu da onu hem verimlilik hem de çevre koruma açısından sürdürülebilir bir seçenek haline getirir.</t>
  </si>
  <si>
    <t>1. Marul sulamak için zaman ayarlı sis sulama sistemi mi kullanıyorsunuz?</t>
  </si>
  <si>
    <t>Faydası: Hafif sis sulama su tasarrufu sağlar ve sürekli nem sağlayarak kök çürümesini önler.</t>
  </si>
  <si>
    <t>Eşit su dağılımını sağlamak ve su israfını azaltmak için zaman ayarlı sis sistemi kurun. Zaman ayarlı sis sistemleri, gelişmek için düzenli ancak hafif sulama gerektiren marula hassas miktarda su sağlar. Bu, kök çürümesini azaltmaya yardımcı olur ve su israfını en aza indirir. Kontrollü sis sistemleri ayrıca aşırı sulamanın önüne geçerek hem ürün sağlığını iyileştirebilir hem de sulama maliyetlerini azaltabilir.</t>
  </si>
  <si>
    <t>1. Patates mahsullerini her yıl rotasyona tabi tutuyor musunuz?</t>
  </si>
  <si>
    <t>Fayda: Mahsul rotasyonu toprak kaynaklı hastalıkları azaltır ve toprak sağlığını koruyarak besin tükenmesini önler.</t>
  </si>
  <si>
    <t>Besinleri dengelemek ve hastalık oluşumunu azaltmak için patatesleri baklagiller veya tahıllarla rotasyona tabi tutun. Mahsul rotasyonu, patateslere özgü zararlıların ve hastalıkların oluşumunu önlemeye yardımcı olarak pestisit ihtiyacını azaltır. Baklagiller gibi azot sabitleyici mahsullerle rotasyon yaparak toprağı doğal olarak zenginleştirir, toprak yorgunluğunu azaltır ve dengeli besin seviyelerini koruyarak sentetik girdiler olmadan sağlıklı mahsul verimini desteklersiniz.</t>
  </si>
  <si>
    <t>2. Toprağa organik madde eklemek için domates budama artıklarını kompostluyor musunuz?</t>
  </si>
  <si>
    <t>Fayda: Kompostlama, besinleri toprağa geri kazandırır ve kimyasal gübrelere olan bağımlılığı azaltır.</t>
  </si>
  <si>
    <t>Besinleri geri dönüştürmek ve toprak sağlığını iyileştirmek için domates budamaları için bir kompost alanı başlatın. Domates budama artıklarını kompostlamak, toprak yapısını ve verimliliğini artıran besin açısından zengin organik madde oluşturmaya yardımcı olur. Bu, zamanla toprak sağlığına zarar verebilen sentetik gübrelere olan ihtiyacı azaltır ve bitkinin büyüme döngüsünü daha doğal bir şekilde destekleyerek toprakta suyun tutulmasına yardımcı olur.</t>
  </si>
  <si>
    <t>2. Marul için organik gübre kullanıyor musunuz?</t>
  </si>
  <si>
    <t>Fayda: Organik gübreler kimyasal kalıntı bırakmadan toprağı zenginleştirir, bitki sağlığını ve ekosistem dengesini destekler.</t>
  </si>
  <si>
    <t>Kimyasal etki olmadan marulu beslemek için organik gübrelere geçin.
Organik gübreler, geleneksel gübrelerde bulunan sentetik kimyasallar olmadan toprak yapısını ve besin içeriğini doğal olarak iyileştirir. Organik gübreler, toprak mikrobiyomunu geliştirerek marulun güçlü kökler ve sağlıklı bir besin dengesi geliştirmesine yardımcı olur ve sonuç olarak uzun vadeli toprak ve bitki sağlığını destekler.</t>
  </si>
  <si>
    <t>2. Nem tasarrufu için patates bitkilerinin etrafına malçlama yapıyor musunuz?</t>
  </si>
  <si>
    <t>Faydası: Malçlama nemi korur, sıcaklıkları dengeler ve zamanla organik madde ekler.</t>
  </si>
  <si>
    <t>Buharlaşmayı azaltmak ve toprağı optimum nem seviyelerinde tutmak için malç uygulayın.
Malç, patateslerin sürekli neme ihtiyaç duyması nedeniyle hayati önem taşıyan toprak yüzeyinden buharlaşmayı azaltarak suyun korunmasına yardımcı olur. Ayrıca toprağı aşırı sıcaklıklardan koruyarak kök gelişimi için istikrarlı bir ortam yaratır. Zamanla organik malç ayrışır, toprağı zenginleştirir ve daha sağlıklı, daha dayanıklı patates mahsullerini destekler.</t>
  </si>
  <si>
    <t>2. Toprak nemini sabit tutmak için malç mı kullanıyorsunuz?</t>
  </si>
  <si>
    <t xml:space="preserve">Fayda: Malçlama, toprak nemini korumaya yardımcı olur ve soğanlar için önemli olan toprak sıcaklığındaki dalgalanmaları azaltır.
</t>
  </si>
  <si>
    <t>Malç kullanarak sabit nem seviyelerini koruyun ve daha iyi soğan büyümesini destekleyin. Malçlama, toprağı sürekli nemli tutar ve aşırı sıcaklıklardan korur; bunların ikisi de soğan kök gelişimi için çok önemlidir. Nem kaybını en aza indirerek, malçlama ihtiyaç duyulan sulama sıklığını azaltır, su tasarrufu sağlarken optimum bir büyüme ortamı sağlar. Organik malç zamanla ayrışır, toprak kalitesini ve yapısını iyileştirir ve bu da daha sağlıklı ve daha dayanıklı soğanları destekler.</t>
  </si>
  <si>
    <t>2. Toprak nemini korumak için havuçların etrafında malç mı kullanıyorsunuz?</t>
  </si>
  <si>
    <t>Fayda: Malç buharlaşmayı en aza indirir ve sabit nemi koruyarak havuçların su ihtiyacını azaltır.</t>
  </si>
  <si>
    <t>Nemi korumaya ve sulama sıklığını azaltmaya yardımcı olmak için havuç yataklarının etrafına malç uygulayın. Malçlama, toprak yüzeyinden buharlaşmayı azaltarak sabit toprak nem seviyelerini korumaya yardımcı olur. Sabit nem, düz büyümek ve çatlamadan kaçınmak için sürekli sulama gerektiren havuçlar için çok önemlidir. Malç ayrıca yabani otları önler ve toprak sıcaklığını sabit tutar, kök gelişimi ve ürünün genel sağlığı için faydalıdır.</t>
  </si>
  <si>
    <t>1. Havuçlar için derin sulama uyguluyor musunuz?</t>
  </si>
  <si>
    <t>Faydası: Derin sulama, uzun kök gelişimini destekleyerek sık sulama ihtiyacını azaltır.</t>
  </si>
  <si>
    <t>Kök sistemlerini güçlendirmek ve su sıklığını azaltmak için derin sulama tekniklerine geçin. Derin sulama, havuçların nem ve besin için toprağa daha fazla ulaşan uzun, sağlam kökler geliştirmesini teşvik eder. Bu uygulama yalnızca bitkinin dayanıklılığını güçlendirmekle kalmaz, aynı zamanda sık sulama ihtiyacını da azaltır, su kaynaklarını korur ve verimli sulama uygulamalarını teşvik eder.</t>
  </si>
  <si>
    <t>1. Soğanları sulamak için yer seviyesinde damla sulama kullanıyor musunuz?</t>
  </si>
  <si>
    <t>Faydası: Damla sulama, suyu doğrudan köklere ileterek korur ve hastalığa yol açabilecek yaprak ıslaklığını en aza indirir.</t>
  </si>
  <si>
    <t>Su verimliliği ve hastalık önleme için yer seviyesinde bir damla sulama sistemi kurun. Yer seviyesinde damla sulama, suyu tam olarak kök bölgesine yönlendirerek yüzey buharlaşmasından ve akmasından kaynaklanan israfı önler. Yaprakları kuru tutarak hastalık riskini azaltır, bu özellikle soğanlar için önemlidir çünkü ıslak yapraklar mantar enfeksiyonlarına yol açabilir. Bu sistemin uygulanması, soğan kalitesini ve verimini artırırken su tüketimini %50'ye kadar düşürür.</t>
  </si>
  <si>
    <t>3. Her mevsim havuç mahsullerini dönüşümlü olarak mı yetiştiriyorsunuz?</t>
  </si>
  <si>
    <t>Faydası: Mahsul rotasyonu hastalık oluşumunu önlemeye yardımcı olur ve topraktaki besin çeşitliliğini korur.</t>
  </si>
  <si>
    <t>Toprak sağlığını iyileştirmek ve hastalıkları azaltmak için bir mahsul rotasyonu sistemi planlayın. Havuçları diğer mahsullerle dönüşümlü olarak yetiştirmek, havuçlara özgü zararlıların ve hastalıkların yaşam döngüsünü bozar, mahsulün hasar görme olasılığını azaltır ve kimyasal işlemlere olan bağımlılığı en aza indirir. Mahsul rotasyonu ayrıca farklı besin taleplerine sahip mahsulleri dönüşümlü olarak yetiştirerek toprak besinlerini dengeler, daha sağlıklı büyüme için toprak verimliliğini ve yapısını korumaya yardımcı olur.</t>
  </si>
  <si>
    <t>3. Soğan atıklarını kompostluyor musunuz?</t>
  </si>
  <si>
    <t>Fayda: Bitki atıklarını kompost olarak geri dönüştürmek kimyasal gübrelere olan ihtiyacı azaltır ve toprağa organik besinleri geri kazandırır.</t>
  </si>
  <si>
    <t>Soğan atıklarını kompostlayarak toprak kalitesini iyileştirin ve dış girdilere olan bağımlılığı azaltın. Soğan atıklarını kompostlamak, toprak yapısını ve verimliliğini iyileştiren besin açısından zengin bir değişiklik yaratır. Kompostlanmış organik madde eklemek faydalı mikropları destekler, toprak havalanmasını artırır ve su tutulmasını artırır. Kimyasal gübreler yerine kompost kullanmak dış girdilere olan bağımlılığı azaltır, maliyetleri düşürür ve zamanla daha sürdürülebilir bir toprak ekosistemi oluşturur.</t>
  </si>
  <si>
    <t>3. Patates saplarını yeşil gübre olarak mı kompostluyorsunuz?</t>
  </si>
  <si>
    <t>Fayda: Bitki atıklarını kompostlamak toprak organik maddesini artırır, atığı azaltır ve gübre maliyetlerinden tasarruf sağlar.</t>
  </si>
  <si>
    <t>Toprağa besinleri geri kazandırmak için patates sapları için kompostlama kurun.
Kompostlanmış patates saplarını yeşil gübre olarak kullanmak toprağa gerekli besinleri geri kazandırır, bu da sentetik gübrelere olan ihtiyacı azaltır. Bu uygulama toprak yapısını iyileştirir, su tutulmasını iyileştirir ve faydalı mikrobiyal aktiviteyi teşvik eder. Ayrıca, bitki atıklarının değerli organik maddeye dönüştürüldüğü çiftlikte döngüsel bir ekonomiyi destekler ve daha sürdürülebilir bir ürün döngüsünü teşvik eder.</t>
  </si>
  <si>
    <t>3. Sezon dışında örtü bitkileri ekiyor musunuz?</t>
  </si>
  <si>
    <t>Toprağı zenginleştirmek ve gübre ihtiyacını azaltmak için sezon dışında yonca gibi örtü bitkileri ekleyin.
Örtü bitkileri toprağa besin ekler ve özellikle sezon dışında nadasa bırakılabilecek marul tarlalarında erozyonu önler. Organik madde ekleyerek, sıkışmayı azaltarak ve doğal bir azot kaynağı sağlayarak toprak yapısını iyileştirirler. Örtü bitkileri kullanarak sentetik gübrelere olan ihtiyacı azaltırsınız ve yıl boyunca toprak sağlığını geliştiren sürdürülebilir bir sistem yaratırsınız.</t>
  </si>
  <si>
    <r>
      <rPr>
        <u/>
        <sz val="11"/>
        <color theme="1"/>
        <rFont val="Calibri"/>
        <family val="2"/>
      </rPr>
      <t xml:space="preserve">Fayda: </t>
    </r>
    <r>
      <rPr>
        <sz val="11"/>
        <color theme="1"/>
        <rFont val="Calibri"/>
        <family val="2"/>
      </rPr>
      <t>Örtü bitkileri erozyonu önler, organik madde ekler ve toprak verimliliğini doğal olarak iyileştirir.</t>
    </r>
  </si>
  <si>
    <t>3. Toprak nemini korumak için biyolojik olarak parçalanabilir malç kullanıyor musunuz?</t>
  </si>
  <si>
    <t>Fayda: Malç toprak nemini korur, yabani otları kontrol eder ve doğal olarak ayrışarak toprağa organik madde ekler.</t>
  </si>
  <si>
    <t>Nem tutmayı iyileştirmek ve plastik atığı azaltmak için biyolojik olarak parçalanabilir malç kullanın. Biyolojik olarak parçalanabilir malç, toprakta parçalanarak organik madde eklerken temel nem tutma ve yabani ot kontrolü sağlar. Geleneksel plastik malçtan farklı olarak, uzun vadeli plastik kirliliğine katkıda bulunmaz. Buharlaşmayı azaltarak, sık sulama ihtiyacını da azaltır ve suyun korunmasına yardımcı olur.</t>
  </si>
  <si>
    <t>İyi bir başlangıç! Zaten daha sürdürülebilir çiftçiliğe doğru adımlar atıyorsunuz! Kaynak verimliliğinizi ve çevresel etkinizi daha da artırmak için kalan "Hayır" yanıtları için önerileri kullanın. Her küçük ayarlama daha sağlıklı toprak, su tasarrufu ve gelişmiş ürün dayanıklılığına katkıda bulunabilir. Ortaya çıkan sürdürülebilir teknikleri ve uygulamaları araştırmayı düşünün. Araştırma ve inovasyon, çevresel etkiyi ve maliyeti azaltırken verimi artırabilen sürdürülebilir teknikler hakkında artan bilgiyle devam eden değişikliklere ve ilerlemeye katkıda bulunmaktadır. Devam edin!</t>
  </si>
  <si>
    <t>Aferin! Bu ürün için sürdürülebilir uygulamaları zaten uyguluyorsunuz! Bu çabaları sürdürerek, dayanıklı ve çevre dostu bir çiftçilik sistemi yaratmaya yardımcı oluyorsunuz. Araştırmalar ilerledikçe yeni en iyi uygulamaları keşfetmeye devam edin. Sürdürülebilir yöntemlerle ilgili ortaya çıkan bilgiler, çevresel etkiyi daha da azaltabilir ve verimi artırabilir. Öğrenme ve uyum sağlama konusundaki kararlılığınız, çiftliğinizin sürdürülebilirliğini güçlendirecektir. Harika çalışmalarınızı sürdürün!</t>
  </si>
  <si>
    <t>Hepsi "Evet"</t>
  </si>
  <si>
    <t>Hepsi "Hayır"</t>
  </si>
  <si>
    <t>Bir veya birkaç cevap "Hayır"</t>
  </si>
  <si>
    <t>Geri bildirim</t>
  </si>
  <si>
    <t>Bir Sonraki Adımınızı Planlayın</t>
  </si>
  <si>
    <t xml:space="preserve">Resim kaynağı: https://www.pexels.com/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</si>
</sst>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scheme val="minor"/>
    </font>
    <font>
      <sz val="11"/>
      <color theme="1"/>
      <name val="Calibri"/>
      <family val="2"/>
      <scheme val="minor"/>
    </font>
    <font>
      <b/>
      <sz val="12"/>
      <color theme="1"/>
      <name val="Times New Roman"/>
      <family val="1"/>
    </font>
    <font>
      <sz val="10"/>
      <color theme="1"/>
      <name val="Calibri"/>
      <family val="2"/>
    </font>
    <font>
      <b/>
      <sz val="11"/>
      <color theme="1"/>
      <name val="Calibri"/>
      <family val="2"/>
    </font>
    <font>
      <sz val="11"/>
      <color theme="1"/>
      <name val="Calibri"/>
      <family val="2"/>
    </font>
    <font>
      <sz val="11"/>
      <color theme="1"/>
      <name val="Calibri"/>
      <family val="2"/>
    </font>
    <font>
      <b/>
      <sz val="10"/>
      <color theme="1"/>
      <name val="Times New Roman"/>
      <family val="1"/>
    </font>
    <font>
      <u/>
      <sz val="11"/>
      <color theme="1"/>
      <name val="Calibri"/>
      <family val="2"/>
    </font>
    <font>
      <u/>
      <sz val="11"/>
      <color theme="1"/>
      <name val="Calibri"/>
      <family val="2"/>
    </font>
    <font>
      <b/>
      <sz val="10"/>
      <color theme="1"/>
      <name val="Calibri"/>
      <family val="2"/>
    </font>
    <font>
      <sz val="11"/>
      <color theme="1"/>
      <name val="Calibri"/>
      <family val="2"/>
    </font>
  </fonts>
  <fills count="3">
    <fill>
      <patternFill patternType="none"/>
    </fill>
    <fill>
      <patternFill patternType="gray125"/>
    </fill>
    <fill>
      <patternFill patternType="solid">
        <fgColor rgb="FFE2EFD9"/>
        <bgColor rgb="FFE2EFD9"/>
      </patternFill>
    </fill>
  </fills>
  <borders count="4">
    <border>
      <left/>
      <right/>
      <top/>
      <bottom/>
      <diagonal/>
    </border>
    <border>
      <left style="thin">
        <color rgb="FF000000"/>
      </left>
      <right style="thin">
        <color rgb="FF000000"/>
      </right>
      <top style="thin">
        <color rgb="FF000000"/>
      </top>
      <bottom style="thin">
        <color rgb="FF000000"/>
      </bottom>
      <diagonal/>
    </border>
    <border>
      <left/>
      <right/>
      <top style="thick">
        <color rgb="FF548135"/>
      </top>
      <bottom/>
      <diagonal/>
    </border>
    <border>
      <left/>
      <right/>
      <top/>
      <bottom/>
      <diagonal/>
    </border>
  </borders>
  <cellStyleXfs count="1">
    <xf numFmtId="0" fontId="0" fillId="0" borderId="0"/>
  </cellStyleXfs>
  <cellXfs count="28">
    <xf numFmtId="0" fontId="0" fillId="0" borderId="0" xfId="0"/>
    <xf numFmtId="0" fontId="2" fillId="0" borderId="0" xfId="0" applyFont="1" applyAlignment="1">
      <alignment horizontal="center" vertical="center"/>
    </xf>
    <xf numFmtId="0" fontId="3" fillId="0" borderId="0" xfId="0" applyFont="1" applyAlignment="1">
      <alignment vertical="top" wrapText="1"/>
    </xf>
    <xf numFmtId="0" fontId="4" fillId="0" borderId="0" xfId="0" applyFont="1"/>
    <xf numFmtId="0" fontId="5" fillId="2" borderId="1" xfId="0" applyFont="1" applyFill="1" applyBorder="1"/>
    <xf numFmtId="0" fontId="5" fillId="0" borderId="0" xfId="0" applyFont="1" applyAlignment="1">
      <alignment horizontal="left" vertical="top" wrapText="1"/>
    </xf>
    <xf numFmtId="0" fontId="4" fillId="0" borderId="0" xfId="0" applyFont="1" applyAlignment="1">
      <alignment vertical="top" wrapText="1"/>
    </xf>
    <xf numFmtId="0" fontId="5" fillId="2" borderId="1" xfId="0" applyFont="1" applyFill="1" applyBorder="1" applyAlignment="1">
      <alignment vertical="top"/>
    </xf>
    <xf numFmtId="0" fontId="5" fillId="0" borderId="0" xfId="0" applyFont="1" applyAlignment="1">
      <alignment vertical="top" wrapText="1"/>
    </xf>
    <xf numFmtId="0" fontId="4" fillId="0" borderId="2" xfId="0" applyFont="1" applyBorder="1" applyAlignment="1">
      <alignment vertical="center"/>
    </xf>
    <xf numFmtId="0" fontId="5" fillId="0" borderId="2" xfId="0" applyFont="1" applyBorder="1"/>
    <xf numFmtId="0" fontId="6" fillId="0" borderId="0" xfId="0" applyFont="1"/>
    <xf numFmtId="0" fontId="5" fillId="0" borderId="0" xfId="0" applyFont="1"/>
    <xf numFmtId="0" fontId="5" fillId="0" borderId="0" xfId="0" applyFont="1" applyAlignment="1">
      <alignment vertical="top"/>
    </xf>
    <xf numFmtId="0" fontId="7" fillId="0" borderId="0" xfId="0" applyFont="1" applyAlignment="1">
      <alignment horizontal="left" vertical="center" wrapText="1"/>
    </xf>
    <xf numFmtId="0" fontId="9" fillId="0" borderId="0" xfId="0" applyFont="1" applyAlignment="1">
      <alignment horizontal="left" vertical="top" wrapText="1"/>
    </xf>
    <xf numFmtId="0" fontId="5" fillId="0" borderId="0" xfId="0" applyFont="1" applyAlignment="1">
      <alignment vertical="center"/>
    </xf>
    <xf numFmtId="0" fontId="5" fillId="0" borderId="0" xfId="0" applyFont="1" applyAlignment="1">
      <alignment horizontal="right" vertical="top" wrapText="1"/>
    </xf>
    <xf numFmtId="0" fontId="5" fillId="0" borderId="0" xfId="0" applyFont="1" applyAlignment="1">
      <alignment horizontal="right" vertical="top"/>
    </xf>
    <xf numFmtId="0" fontId="5" fillId="0" borderId="0" xfId="0" applyFont="1" applyAlignment="1">
      <alignment wrapText="1"/>
    </xf>
    <xf numFmtId="0" fontId="4" fillId="2" borderId="3" xfId="0" applyFont="1" applyFill="1" applyBorder="1" applyAlignment="1">
      <alignment wrapText="1"/>
    </xf>
    <xf numFmtId="0" fontId="4" fillId="0" borderId="0" xfId="0" applyFont="1" applyAlignment="1">
      <alignment vertical="center" wrapText="1"/>
    </xf>
    <xf numFmtId="0" fontId="11" fillId="0" borderId="0" xfId="0" applyFont="1" applyAlignment="1">
      <alignment vertical="top" wrapText="1"/>
    </xf>
    <xf numFmtId="0" fontId="1" fillId="0" borderId="0" xfId="0" applyFont="1"/>
    <xf numFmtId="0" fontId="5" fillId="0" borderId="0" xfId="0" applyFont="1" applyAlignment="1">
      <alignment horizontal="left" vertical="top" wrapText="1"/>
    </xf>
    <xf numFmtId="0" fontId="0" fillId="0" borderId="0" xfId="0"/>
    <xf numFmtId="0" fontId="2" fillId="0" borderId="0" xfId="0" applyFont="1" applyAlignment="1">
      <alignment horizontal="center" vertical="center"/>
    </xf>
    <xf numFmtId="0" fontId="3" fillId="0" borderId="0" xfId="0" applyFont="1" applyAlignment="1">
      <alignment horizontal="left" vertical="top" wrapText="1"/>
    </xf>
  </cellXfs>
  <cellStyles count="1">
    <cellStyle name="Normal" xfId="0" builtinId="0"/>
  </cellStyles>
  <dxfs count="14">
    <dxf>
      <font>
        <color theme="0"/>
      </font>
      <fill>
        <patternFill patternType="none"/>
      </fill>
    </dxf>
    <dxf>
      <font>
        <color theme="0"/>
      </font>
      <fill>
        <patternFill patternType="none"/>
      </fill>
    </dxf>
    <dxf>
      <font>
        <color theme="0"/>
      </font>
      <fill>
        <patternFill patternType="none"/>
      </fill>
    </dxf>
    <dxf>
      <font>
        <color theme="0"/>
      </font>
      <fill>
        <patternFill patternType="solid">
          <fgColor rgb="FFFFC7CE"/>
          <bgColor rgb="FFFFC7CE"/>
        </patternFill>
      </fill>
    </dxf>
    <dxf>
      <font>
        <color theme="0"/>
      </font>
      <fill>
        <patternFill patternType="none"/>
      </fill>
    </dxf>
    <dxf>
      <font>
        <color theme="0"/>
      </font>
      <fill>
        <patternFill patternType="solid">
          <fgColor rgb="FFFFC7CE"/>
          <bgColor rgb="FFFFC7CE"/>
        </patternFill>
      </fill>
    </dxf>
    <dxf>
      <font>
        <color theme="0"/>
      </font>
      <fill>
        <patternFill patternType="none"/>
      </fill>
    </dxf>
    <dxf>
      <font>
        <color theme="0"/>
      </font>
      <fill>
        <patternFill patternType="solid">
          <fgColor rgb="FFFFC7CE"/>
          <bgColor rgb="FFFFC7CE"/>
        </patternFill>
      </fill>
    </dxf>
    <dxf>
      <font>
        <color theme="0"/>
      </font>
      <fill>
        <patternFill patternType="none"/>
      </fill>
    </dxf>
    <dxf>
      <font>
        <color theme="0"/>
      </font>
      <fill>
        <patternFill patternType="solid">
          <fgColor rgb="FFFFC7CE"/>
          <bgColor rgb="FFFFC7CE"/>
        </patternFill>
      </fill>
    </dxf>
    <dxf>
      <font>
        <color theme="0"/>
      </font>
      <fill>
        <patternFill patternType="none"/>
      </fill>
    </dxf>
    <dxf>
      <font>
        <color theme="0"/>
      </font>
      <fill>
        <patternFill patternType="solid">
          <fgColor rgb="FFFFC7CE"/>
          <bgColor rgb="FFFFC7CE"/>
        </patternFill>
      </fill>
    </dxf>
    <dxf>
      <font>
        <color theme="0"/>
      </font>
      <fill>
        <patternFill patternType="solid">
          <fgColor rgb="FFFFC7CE"/>
          <bgColor rgb="FFFFC7CE"/>
        </patternFill>
      </fill>
    </dxf>
    <dxf>
      <font>
        <color theme="0"/>
      </font>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customschemas.google.com/relationships/workbookmetadata" Target="metadata"/><Relationship Id="rId11" Type="http://schemas.openxmlformats.org/officeDocument/2006/relationships/calcChain" Target="calcChain.xml"/><Relationship Id="rId10" Type="http://schemas.openxmlformats.org/officeDocument/2006/relationships/sheetMetadata" Target="metadata.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jpg"/><Relationship Id="rId7" Type="http://schemas.openxmlformats.org/officeDocument/2006/relationships/image" Target="../media/image7.jpg"/><Relationship Id="rId2" Type="http://schemas.openxmlformats.org/officeDocument/2006/relationships/image" Target="../media/image2.jpg"/><Relationship Id="rId1" Type="http://schemas.openxmlformats.org/officeDocument/2006/relationships/image" Target="../media/image1.png"/><Relationship Id="rId6" Type="http://schemas.openxmlformats.org/officeDocument/2006/relationships/image" Target="../media/image6.jpg"/><Relationship Id="rId11" Type="http://schemas.openxmlformats.org/officeDocument/2006/relationships/image" Target="../media/image11.jpg"/><Relationship Id="rId5" Type="http://schemas.openxmlformats.org/officeDocument/2006/relationships/image" Target="../media/image5.png"/><Relationship Id="rId10" Type="http://schemas.openxmlformats.org/officeDocument/2006/relationships/image" Target="../media/image10.jpg"/><Relationship Id="rId4" Type="http://schemas.openxmlformats.org/officeDocument/2006/relationships/image" Target="../media/image4.jpg"/><Relationship Id="rId9" Type="http://schemas.openxmlformats.org/officeDocument/2006/relationships/image" Target="../media/image9.jpg"/></Relationships>
</file>

<file path=xl/drawings/drawing1.xml><?xml version="1.0" encoding="utf-8"?>
<xdr:wsDr xmlns:xdr="http://schemas.openxmlformats.org/drawingml/2006/spreadsheetDrawing" xmlns:a="http://schemas.openxmlformats.org/drawingml/2006/main">
  <xdr:oneCellAnchor>
    <xdr:from>
      <xdr:col>1</xdr:col>
      <xdr:colOff>1371600</xdr:colOff>
      <xdr:row>0</xdr:row>
      <xdr:rowOff>142875</xdr:rowOff>
    </xdr:from>
    <xdr:ext cx="4257675" cy="752475"/>
    <xdr:pic>
      <xdr:nvPicPr>
        <xdr:cNvPr id="2" name="image1.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28575</xdr:colOff>
      <xdr:row>18</xdr:row>
      <xdr:rowOff>114300</xdr:rowOff>
    </xdr:from>
    <xdr:ext cx="1104900" cy="1666875"/>
    <xdr:pic>
      <xdr:nvPicPr>
        <xdr:cNvPr id="3" name="image3.jpg" descr="C:\Users\proje\Documents\Vaida_2024 04 16\Projektai\2022 projektai\CIRCLE 2\A2.3\Agriculture\Musu\Paveiksliukai\Kompostas.jpg">
          <a:extLst>
            <a:ext uri="{FF2B5EF4-FFF2-40B4-BE49-F238E27FC236}">
              <a16:creationId xmlns:a16="http://schemas.microsoft.com/office/drawing/2014/main" id="{00000000-0008-0000-00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4200525</xdr:colOff>
      <xdr:row>18</xdr:row>
      <xdr:rowOff>142875</xdr:rowOff>
    </xdr:from>
    <xdr:ext cx="1247775" cy="1666875"/>
    <xdr:pic>
      <xdr:nvPicPr>
        <xdr:cNvPr id="4" name="image4.jpg" descr="C:\Users\proje\Documents\Vaida_2024 04 16\Projektai\2022 projektai\CIRCLE 2\A2.3\Agriculture\Musu\Paveiksliukai\laistymas.jpg">
          <a:extLst>
            <a:ext uri="{FF2B5EF4-FFF2-40B4-BE49-F238E27FC236}">
              <a16:creationId xmlns:a16="http://schemas.microsoft.com/office/drawing/2014/main" id="{00000000-0008-0000-00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1</xdr:col>
      <xdr:colOff>2828925</xdr:colOff>
      <xdr:row>18</xdr:row>
      <xdr:rowOff>180975</xdr:rowOff>
    </xdr:from>
    <xdr:ext cx="1095375" cy="1628775"/>
    <xdr:pic>
      <xdr:nvPicPr>
        <xdr:cNvPr id="5" name="image5.jpg" descr="C:\Users\proje\Documents\Vaida_2024 04 16\Projektai\2022 projektai\CIRCLE 2\A2.3\Agriculture\Musu\Paveiksliukai\Mulčas.jpg">
          <a:extLst>
            <a:ext uri="{FF2B5EF4-FFF2-40B4-BE49-F238E27FC236}">
              <a16:creationId xmlns:a16="http://schemas.microsoft.com/office/drawing/2014/main" id="{00000000-0008-0000-00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xdr:col>
      <xdr:colOff>5686425</xdr:colOff>
      <xdr:row>18</xdr:row>
      <xdr:rowOff>142875</xdr:rowOff>
    </xdr:from>
    <xdr:ext cx="1171575" cy="1657350"/>
    <xdr:pic>
      <xdr:nvPicPr>
        <xdr:cNvPr id="6" name="image7.png" descr="C:\Users\proje\Documents\Vaida_2024 04 16\Projektai\2022 projektai\CIRCLE 2\A2.3\Agriculture\Musu\Paveiksliukai\sejomaina.jpg">
          <a:extLst>
            <a:ext uri="{FF2B5EF4-FFF2-40B4-BE49-F238E27FC236}">
              <a16:creationId xmlns:a16="http://schemas.microsoft.com/office/drawing/2014/main" id="{00000000-0008-0000-00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xdr:col>
      <xdr:colOff>1295400</xdr:colOff>
      <xdr:row>18</xdr:row>
      <xdr:rowOff>123825</xdr:rowOff>
    </xdr:from>
    <xdr:ext cx="1219200" cy="1676400"/>
    <xdr:pic>
      <xdr:nvPicPr>
        <xdr:cNvPr id="7" name="image10.jpg" descr="C:\Users\proje\Documents\Vaida_2024 04 16\Projektai\2022 projektai\CIRCLE 2\A2.3\Agriculture\Musu\Paveiksliukai\traša.jpg">
          <a:extLst>
            <a:ext uri="{FF2B5EF4-FFF2-40B4-BE49-F238E27FC236}">
              <a16:creationId xmlns:a16="http://schemas.microsoft.com/office/drawing/2014/main" id="{00000000-0008-0000-0000-000007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1</xdr:col>
      <xdr:colOff>1495425</xdr:colOff>
      <xdr:row>6</xdr:row>
      <xdr:rowOff>57150</xdr:rowOff>
    </xdr:from>
    <xdr:ext cx="1171575" cy="1762125"/>
    <xdr:pic>
      <xdr:nvPicPr>
        <xdr:cNvPr id="8" name="image6.jpg" descr="C:\Users\proje\Documents\Vaida_2024 04 16\Projektai\2022 projektai\CIRCLE 2\A2.3\Agriculture\Musu\Paveiksliukai\Morka.jpg">
          <a:extLst>
            <a:ext uri="{FF2B5EF4-FFF2-40B4-BE49-F238E27FC236}">
              <a16:creationId xmlns:a16="http://schemas.microsoft.com/office/drawing/2014/main" id="{00000000-0008-0000-0000-000008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1</xdr:col>
      <xdr:colOff>4410075</xdr:colOff>
      <xdr:row>6</xdr:row>
      <xdr:rowOff>85725</xdr:rowOff>
    </xdr:from>
    <xdr:ext cx="1133475" cy="1752600"/>
    <xdr:pic>
      <xdr:nvPicPr>
        <xdr:cNvPr id="9" name="image11.png">
          <a:extLst>
            <a:ext uri="{FF2B5EF4-FFF2-40B4-BE49-F238E27FC236}">
              <a16:creationId xmlns:a16="http://schemas.microsoft.com/office/drawing/2014/main" id="{00000000-0008-0000-0000-000009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1</xdr:col>
      <xdr:colOff>123825</xdr:colOff>
      <xdr:row>6</xdr:row>
      <xdr:rowOff>85725</xdr:rowOff>
    </xdr:from>
    <xdr:ext cx="971550" cy="1724025"/>
    <xdr:pic>
      <xdr:nvPicPr>
        <xdr:cNvPr id="10" name="image9.jpg" descr="C:\Users\proje\Documents\Vaida_2024 04 16\Projektai\2022 projektai\CIRCLE 2\A2.3\Agriculture\Musu\Paveiksliukai\nauja-lettuce.jpg">
          <a:extLst>
            <a:ext uri="{FF2B5EF4-FFF2-40B4-BE49-F238E27FC236}">
              <a16:creationId xmlns:a16="http://schemas.microsoft.com/office/drawing/2014/main" id="{00000000-0008-0000-0000-00000A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1</xdr:col>
      <xdr:colOff>2981325</xdr:colOff>
      <xdr:row>6</xdr:row>
      <xdr:rowOff>85725</xdr:rowOff>
    </xdr:from>
    <xdr:ext cx="1104900" cy="1724025"/>
    <xdr:pic>
      <xdr:nvPicPr>
        <xdr:cNvPr id="11" name="image8.jpg" descr="C:\Users\proje\Documents\Vaida_2024 04 16\Projektai\2022 projektai\CIRCLE 2\A2.3\Agriculture\Musu\Paveiksliukai\nauja-bulvės.jpg">
          <a:extLst>
            <a:ext uri="{FF2B5EF4-FFF2-40B4-BE49-F238E27FC236}">
              <a16:creationId xmlns:a16="http://schemas.microsoft.com/office/drawing/2014/main" id="{00000000-0008-0000-0000-00000B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1</xdr:col>
      <xdr:colOff>5848350</xdr:colOff>
      <xdr:row>6</xdr:row>
      <xdr:rowOff>104775</xdr:rowOff>
    </xdr:from>
    <xdr:ext cx="1123950" cy="1714500"/>
    <xdr:pic>
      <xdr:nvPicPr>
        <xdr:cNvPr id="12" name="image2.jpg" descr="C:\Users\proje\Documents\Vaida_2024 04 16\Projektai\2022 projektai\CIRCLE 2\A2.3\Agriculture\Musu\Paveiksliukai\nauja-svogūnas.jpg">
          <a:extLst>
            <a:ext uri="{FF2B5EF4-FFF2-40B4-BE49-F238E27FC236}">
              <a16:creationId xmlns:a16="http://schemas.microsoft.com/office/drawing/2014/main" id="{00000000-0008-0000-0000-00000C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3:M1000"/>
  <sheetViews>
    <sheetView showGridLines="0" tabSelected="1" zoomScale="89" zoomScaleNormal="89" workbookViewId="0">
      <selection activeCell="C16" sqref="C16"/>
    </sheetView>
  </sheetViews>
  <sheetFormatPr defaultColWidth="14.33203125" defaultRowHeight="15" customHeight="1" x14ac:dyDescent="0.45"/>
  <cols>
    <col min="1" max="1" width="2.1328125" customWidth="1"/>
    <col min="2" max="2" width="88.796875" customWidth="1"/>
    <col min="3" max="3" width="15.1328125" customWidth="1"/>
    <col min="4" max="4" width="9.1328125" customWidth="1"/>
    <col min="5" max="26" width="8.6640625" customWidth="1"/>
  </cols>
  <sheetData>
    <row r="3" spans="2:13" ht="44.25" customHeight="1" x14ac:dyDescent="0.45"/>
    <row r="4" spans="2:13" ht="19.5" customHeight="1" x14ac:dyDescent="0.45">
      <c r="B4" s="26" t="s">
        <v>10</v>
      </c>
      <c r="C4" s="25"/>
      <c r="D4" s="25"/>
    </row>
    <row r="5" spans="2:13" ht="8.25" customHeight="1" x14ac:dyDescent="0.45">
      <c r="B5" s="1"/>
      <c r="C5" s="1"/>
      <c r="D5" s="1"/>
    </row>
    <row r="6" spans="2:13" ht="321" customHeight="1" x14ac:dyDescent="0.45">
      <c r="B6" s="27" t="s">
        <v>11</v>
      </c>
      <c r="C6" s="25"/>
      <c r="D6" s="2"/>
    </row>
    <row r="7" spans="2:13" ht="159" customHeight="1" x14ac:dyDescent="0.45"/>
    <row r="8" spans="2:13" ht="14.25" x14ac:dyDescent="0.45">
      <c r="B8" s="3" t="s">
        <v>12</v>
      </c>
      <c r="C8" s="4"/>
      <c r="I8" s="24"/>
      <c r="J8" s="25"/>
      <c r="K8" s="25"/>
      <c r="L8" s="25"/>
      <c r="M8" s="25"/>
    </row>
    <row r="9" spans="2:13" ht="14.25" x14ac:dyDescent="0.45">
      <c r="I9" s="24"/>
      <c r="J9" s="25"/>
      <c r="K9" s="25"/>
      <c r="L9" s="25"/>
      <c r="M9" s="25"/>
    </row>
    <row r="10" spans="2:13" ht="15.75" customHeight="1" x14ac:dyDescent="0.45">
      <c r="B10" s="6" t="e" cm="1">
        <f t="array" ref="B10">_xlfn.SWITCH(C8,Tomato,Hidden!E9,Lettuce,Hidden!F9,Potato,Hidden!G9,Onions,Hidden!H9,Carrots,Hidden!I9)</f>
        <v>#N/A</v>
      </c>
      <c r="C10" s="7"/>
    </row>
    <row r="12" spans="2:13" ht="42.75" customHeight="1" x14ac:dyDescent="0.45">
      <c r="B12" s="8" t="e" cm="1">
        <f t="array" ref="B12">_xlfn.IFS(AND(C8=Tomato,C10=Yes),Hidden!E10,AND(C8=Tomato,C10=No),Hidden!E10,AND(C8=Lettuce,C10=Yes),Hidden!F10,AND(C8=Lettuce,C10=No),Hidden!F10,AND(C8=Potato,C10=Yes),Hidden!G10,AND(C8=Potato,C10=No),Hidden!G10,AND(C8=Onions,C10=Yes),Hidden!H10,AND(C8=Onions,C10=No),Hidden!H10,AND(C8=Carrots,C10=Yes),Hidden!I10,AND(C8=Carrots,C10=No),Hidden!I10)</f>
        <v>#N/A</v>
      </c>
    </row>
    <row r="13" spans="2:13" ht="14.25" x14ac:dyDescent="0.45">
      <c r="B13" s="6" t="e" cm="1">
        <f t="array" ref="B13">_xlfn.IFS(C8=Tomato,Hidden!E13,C8=Lettuce,Hidden!F13,C8=Potato,Hidden!G13,C8=Onions,Hidden!H13,C8=Carrots,Hidden!I13)</f>
        <v>#N/A</v>
      </c>
      <c r="C13" s="7"/>
    </row>
    <row r="15" spans="2:13" ht="35.25" customHeight="1" x14ac:dyDescent="0.45">
      <c r="B15" s="8" t="e" cm="1">
        <f t="array" ref="B15">_xlfn.IFS(AND(C8=Tomato,C13=Yes),Hidden!E14,AND(C8=Tomato,C13=No),Hidden!E14,AND(C8=Lettuce,C13=Yes),Hidden!F14,AND(C8=Lettuce,C13=No),Hidden!F14,AND(C8=Potato,C13=Yes),Hidden!G14,AND(C8=Potato,C13=No),Hidden!G14,AND(C8=Onions,C13=Yes),Hidden!H14,AND(C8=Onions,C13=No),Hidden!H14,AND(C8=Carrots,C13=Yes),Hidden!I14,AND(C8=Carrots,C13=No),Hidden!I14)</f>
        <v>#N/A</v>
      </c>
    </row>
    <row r="16" spans="2:13" ht="14.25" x14ac:dyDescent="0.45">
      <c r="B16" s="6" t="e" cm="1">
        <f t="array" ref="B16">_xlfn.IFS(C8=Tomato,Hidden!E17,C8=Lettuce,Hidden!F17,C8=Potato,Hidden!G17,C8=Onions,Hidden!H17,C8=Carrots,Hidden!I17)</f>
        <v>#N/A</v>
      </c>
      <c r="C16" s="7"/>
    </row>
    <row r="17" spans="2:3" ht="12" customHeight="1" x14ac:dyDescent="0.45"/>
    <row r="18" spans="2:3" ht="32.25" customHeight="1" x14ac:dyDescent="0.45">
      <c r="B18" s="8" t="e" cm="1">
        <f t="array" ref="B18">_xlfn.IFS(AND(C8=Tomato,C16=Yes),Hidden!E18,AND(C8=Tomato,C16=No),Hidden!E18,AND(C8=Lettuce,C16=Yes),Hidden!F18,AND(C8=Lettuce,C16=No),Hidden!F18,AND(C8=Potato,C16=Yes),Hidden!G18,AND(C8=Potato,C16=No),Hidden!G18,AND(C8=Onions,C16=Yes),Hidden!H18,AND(C8=Onions,C16=No),Hidden!H18,AND(C8=Carrots,C16=Yes),Hidden!I18,AND(C8=Carrots,C16=No),Hidden!I18)</f>
        <v>#N/A</v>
      </c>
    </row>
    <row r="19" spans="2:3" ht="159.75" customHeight="1" x14ac:dyDescent="0.45"/>
    <row r="20" spans="2:3" ht="24.75" customHeight="1" x14ac:dyDescent="0.45">
      <c r="B20" s="9" t="s">
        <v>63</v>
      </c>
      <c r="C20" s="10"/>
    </row>
    <row r="21" spans="2:3" ht="91.5" customHeight="1" x14ac:dyDescent="0.45">
      <c r="B21" s="24" t="e" cm="1">
        <f t="array" ref="B21">_xlfn.IFS(AND(C10=Yes,C13=Yes,C16=Yes),Hidden!E26,AND(C10=No,C13=No,C16=No),Hidden!E28,AND(C10=Yes,C13=No,C16=No),Hidden!E24,AND(C10=Yes,C13=Yes,C16=No),Hidden!E24,AND(C10=Yes,C13=No,C16=Yes),Hidden!E24,AND(C10=No,C13=Yes,C16=No),Hidden!E24,AND(C10=No,C13=Yes,C16=Yes),Hidden!E24,AND(C10=No,C13=No,C16=Yes),Hidden!E24)</f>
        <v>#N/A</v>
      </c>
      <c r="C21" s="25"/>
    </row>
    <row r="22" spans="2:3" ht="17.25" customHeight="1" x14ac:dyDescent="0.45">
      <c r="B22" s="3" t="s">
        <v>64</v>
      </c>
    </row>
    <row r="23" spans="2:3" ht="77.25" customHeight="1" x14ac:dyDescent="0.45">
      <c r="B23" s="24" t="e" cm="1">
        <f t="array" ref="B23">_xlfn.IFS(AND(C10=No,C8=Tomato),Hidden!E11,AND(C10=No,C8=Lettuce),Hidden!F11,AND(C10=No,C8=Potato),Hidden!G11,AND(C10=No,C8=Onions),Hidden!H11,AND(C10=No,C8=Carrots),Hidden!I11,AND(C10=Yes),"")</f>
        <v>#N/A</v>
      </c>
      <c r="C23" s="25"/>
    </row>
    <row r="24" spans="2:3" ht="10.5" customHeight="1" x14ac:dyDescent="0.45"/>
    <row r="25" spans="2:3" ht="68.25" customHeight="1" x14ac:dyDescent="0.45">
      <c r="B25" s="24" t="e" cm="1">
        <f t="array" ref="B25">_xlfn.IFS(AND(C13=No,C8=Tomato),Hidden!E11,AND(C13=No,C8=Lettuce),Hidden!F11,AND(C13=No,C8=Potato),Hidden!G11,AND(C13=No,C8=Onions),Hidden!H11,AND(C13=No,C8=Carrots),Hidden!I11,AND(C13=Yes),"")</f>
        <v>#N/A</v>
      </c>
      <c r="C25" s="25"/>
    </row>
    <row r="26" spans="2:3" ht="8.25" customHeight="1" x14ac:dyDescent="0.45"/>
    <row r="27" spans="2:3" ht="63" customHeight="1" x14ac:dyDescent="0.45">
      <c r="B27" s="24" t="e" cm="1">
        <f t="array" ref="B27">_xlfn.IFS(AND(C16=No,C8=Tomato),Hidden!E11,AND(C16=No,C8=Lettuce),Hidden!F11,AND(C16=No,C8=Potato),Hidden!G11,AND(C16=No,C8=Onions),Hidden!H11,AND(C16=No,C8=Carrots),Hidden!I11,AND(C13=Yes),"")</f>
        <v>#N/A</v>
      </c>
      <c r="C27" s="25"/>
    </row>
    <row r="28" spans="2:3" ht="15.75" customHeight="1" x14ac:dyDescent="0.45"/>
    <row r="29" spans="2:3" ht="15.75" customHeight="1" x14ac:dyDescent="0.45">
      <c r="B29" s="23" t="s">
        <v>65</v>
      </c>
    </row>
    <row r="30" spans="2:3" ht="15.75" customHeight="1" x14ac:dyDescent="0.45"/>
    <row r="31" spans="2:3" ht="15.75" customHeight="1" x14ac:dyDescent="0.45"/>
    <row r="32" spans="2:3" ht="15.75" customHeight="1" x14ac:dyDescent="0.45"/>
    <row r="33" ht="15.75" customHeight="1" x14ac:dyDescent="0.45"/>
    <row r="34" ht="15.75" customHeight="1" x14ac:dyDescent="0.45"/>
    <row r="35" ht="15.75" customHeight="1" x14ac:dyDescent="0.45"/>
    <row r="36" ht="15.75" customHeight="1" x14ac:dyDescent="0.45"/>
    <row r="37" ht="15.75" customHeight="1" x14ac:dyDescent="0.45"/>
    <row r="38" ht="15.75" customHeight="1" x14ac:dyDescent="0.45"/>
    <row r="39" ht="15.75" customHeight="1" x14ac:dyDescent="0.45"/>
    <row r="40" ht="15.75" customHeight="1" x14ac:dyDescent="0.45"/>
    <row r="41" ht="15.75" customHeight="1" x14ac:dyDescent="0.45"/>
    <row r="42" ht="15.75" customHeight="1" x14ac:dyDescent="0.45"/>
    <row r="43" ht="15.75" customHeight="1" x14ac:dyDescent="0.45"/>
    <row r="44" ht="15.75" customHeight="1" x14ac:dyDescent="0.45"/>
    <row r="45" ht="15.75" customHeight="1" x14ac:dyDescent="0.45"/>
    <row r="46" ht="15.75" customHeight="1" x14ac:dyDescent="0.45"/>
    <row r="47" ht="15.75" customHeight="1" x14ac:dyDescent="0.45"/>
    <row r="48" ht="15.75" customHeight="1" x14ac:dyDescent="0.45"/>
    <row r="49" ht="15.75" customHeight="1" x14ac:dyDescent="0.45"/>
    <row r="50" ht="15.75" customHeight="1" x14ac:dyDescent="0.45"/>
    <row r="51" ht="15.75" customHeight="1" x14ac:dyDescent="0.45"/>
    <row r="52" ht="15.75" customHeight="1" x14ac:dyDescent="0.45"/>
    <row r="53" ht="15.75" customHeight="1" x14ac:dyDescent="0.45"/>
    <row r="54" ht="15.75" customHeight="1" x14ac:dyDescent="0.45"/>
    <row r="55" ht="15.75" customHeight="1" x14ac:dyDescent="0.45"/>
    <row r="56" ht="15.75" customHeight="1" x14ac:dyDescent="0.45"/>
    <row r="57" ht="15.75" customHeight="1" x14ac:dyDescent="0.45"/>
    <row r="58" ht="15.75" customHeight="1" x14ac:dyDescent="0.45"/>
    <row r="59" ht="15.75" customHeight="1" x14ac:dyDescent="0.45"/>
    <row r="60" ht="15.75" customHeight="1" x14ac:dyDescent="0.45"/>
    <row r="61" ht="15.75" customHeight="1" x14ac:dyDescent="0.45"/>
    <row r="62" ht="15.75" customHeight="1" x14ac:dyDescent="0.45"/>
    <row r="63" ht="15.75" customHeight="1" x14ac:dyDescent="0.45"/>
    <row r="64" ht="15.75" customHeight="1" x14ac:dyDescent="0.45"/>
    <row r="65" ht="15.75" customHeight="1" x14ac:dyDescent="0.45"/>
    <row r="66" ht="15.75" customHeight="1" x14ac:dyDescent="0.45"/>
    <row r="67" ht="15.75" customHeight="1" x14ac:dyDescent="0.45"/>
    <row r="68" ht="15.75" customHeight="1" x14ac:dyDescent="0.45"/>
    <row r="69" ht="15.75" customHeight="1" x14ac:dyDescent="0.45"/>
    <row r="70" ht="15.75" customHeight="1" x14ac:dyDescent="0.45"/>
    <row r="71" ht="15.75" customHeight="1" x14ac:dyDescent="0.45"/>
    <row r="72" ht="15.75" customHeight="1" x14ac:dyDescent="0.45"/>
    <row r="73" ht="15.75" customHeight="1" x14ac:dyDescent="0.45"/>
    <row r="74" ht="15.75" customHeight="1" x14ac:dyDescent="0.45"/>
    <row r="75" ht="15.75" customHeight="1" x14ac:dyDescent="0.45"/>
    <row r="76" ht="15.75" customHeight="1" x14ac:dyDescent="0.45"/>
    <row r="77" ht="15.75" customHeight="1" x14ac:dyDescent="0.45"/>
    <row r="78" ht="15.75" customHeight="1" x14ac:dyDescent="0.45"/>
    <row r="79" ht="15.75" customHeight="1" x14ac:dyDescent="0.45"/>
    <row r="80" ht="15.75" customHeight="1" x14ac:dyDescent="0.45"/>
    <row r="81" ht="15.75" customHeight="1" x14ac:dyDescent="0.45"/>
    <row r="82" ht="15.75" customHeight="1" x14ac:dyDescent="0.45"/>
    <row r="83" ht="15.75" customHeight="1" x14ac:dyDescent="0.45"/>
    <row r="84" ht="15.75" customHeight="1" x14ac:dyDescent="0.45"/>
    <row r="85" ht="15.75" customHeight="1" x14ac:dyDescent="0.45"/>
    <row r="86" ht="15.75" customHeight="1" x14ac:dyDescent="0.45"/>
    <row r="87" ht="15.75" customHeight="1" x14ac:dyDescent="0.45"/>
    <row r="88" ht="15.75" customHeight="1" x14ac:dyDescent="0.45"/>
    <row r="89" ht="15.75" customHeight="1" x14ac:dyDescent="0.45"/>
    <row r="90" ht="15.75" customHeight="1" x14ac:dyDescent="0.45"/>
    <row r="91" ht="15.75" customHeight="1" x14ac:dyDescent="0.45"/>
    <row r="92" ht="15.75" customHeight="1" x14ac:dyDescent="0.45"/>
    <row r="93" ht="15.75" customHeight="1" x14ac:dyDescent="0.45"/>
    <row r="94" ht="15.75" customHeight="1" x14ac:dyDescent="0.45"/>
    <row r="95" ht="15.75" customHeight="1" x14ac:dyDescent="0.45"/>
    <row r="96" ht="15.75" customHeight="1" x14ac:dyDescent="0.45"/>
    <row r="97" ht="15.75" customHeight="1" x14ac:dyDescent="0.45"/>
    <row r="98" ht="15.75" customHeight="1" x14ac:dyDescent="0.45"/>
    <row r="99" ht="15.75" customHeight="1" x14ac:dyDescent="0.45"/>
    <row r="100" ht="15.75" customHeight="1" x14ac:dyDescent="0.45"/>
    <row r="101" ht="15.75" customHeight="1" x14ac:dyDescent="0.45"/>
    <row r="102" ht="15.75" customHeight="1" x14ac:dyDescent="0.45"/>
    <row r="103" ht="15.75" customHeight="1" x14ac:dyDescent="0.45"/>
    <row r="104" ht="15.75" customHeight="1" x14ac:dyDescent="0.45"/>
    <row r="105" ht="15.75" customHeight="1" x14ac:dyDescent="0.45"/>
    <row r="106" ht="15.75" customHeight="1" x14ac:dyDescent="0.45"/>
    <row r="107" ht="15.75" customHeight="1" x14ac:dyDescent="0.45"/>
    <row r="108" ht="15.75" customHeight="1" x14ac:dyDescent="0.45"/>
    <row r="109" ht="15.75" customHeight="1" x14ac:dyDescent="0.45"/>
    <row r="110" ht="15.75" customHeight="1" x14ac:dyDescent="0.45"/>
    <row r="111" ht="15.75" customHeight="1" x14ac:dyDescent="0.45"/>
    <row r="112" ht="15.75" customHeight="1" x14ac:dyDescent="0.45"/>
    <row r="113" ht="15.75" customHeight="1" x14ac:dyDescent="0.45"/>
    <row r="114" ht="15.75" customHeight="1" x14ac:dyDescent="0.45"/>
    <row r="115" ht="15.75" customHeight="1" x14ac:dyDescent="0.45"/>
    <row r="116" ht="15.75" customHeight="1" x14ac:dyDescent="0.45"/>
    <row r="117" ht="15.75" customHeight="1" x14ac:dyDescent="0.45"/>
    <row r="118" ht="15.75" customHeight="1" x14ac:dyDescent="0.45"/>
    <row r="119" ht="15.75" customHeight="1" x14ac:dyDescent="0.45"/>
    <row r="120" ht="15.75" customHeight="1" x14ac:dyDescent="0.45"/>
    <row r="121" ht="15.75" customHeight="1" x14ac:dyDescent="0.45"/>
    <row r="122" ht="15.75" customHeight="1" x14ac:dyDescent="0.45"/>
    <row r="123" ht="15.75" customHeight="1" x14ac:dyDescent="0.45"/>
    <row r="124" ht="15.75" customHeight="1" x14ac:dyDescent="0.45"/>
    <row r="125" ht="15.75" customHeight="1" x14ac:dyDescent="0.45"/>
    <row r="126" ht="15.75" customHeight="1" x14ac:dyDescent="0.45"/>
    <row r="127" ht="15.75" customHeight="1" x14ac:dyDescent="0.45"/>
    <row r="128" ht="15.75" customHeight="1" x14ac:dyDescent="0.45"/>
    <row r="129" ht="15.75" customHeight="1" x14ac:dyDescent="0.45"/>
    <row r="130" ht="15.75" customHeight="1" x14ac:dyDescent="0.45"/>
    <row r="131" ht="15.75" customHeight="1" x14ac:dyDescent="0.45"/>
    <row r="132" ht="15.75" customHeight="1" x14ac:dyDescent="0.45"/>
    <row r="133" ht="15.75" customHeight="1" x14ac:dyDescent="0.45"/>
    <row r="134" ht="15.75" customHeight="1" x14ac:dyDescent="0.45"/>
    <row r="135" ht="15.75" customHeight="1" x14ac:dyDescent="0.45"/>
    <row r="136" ht="15.75" customHeight="1" x14ac:dyDescent="0.45"/>
    <row r="137" ht="15.75" customHeight="1" x14ac:dyDescent="0.45"/>
    <row r="138" ht="15.75" customHeight="1" x14ac:dyDescent="0.45"/>
    <row r="139" ht="15.75" customHeight="1" x14ac:dyDescent="0.45"/>
    <row r="140" ht="15.75" customHeight="1" x14ac:dyDescent="0.45"/>
    <row r="141" ht="15.75" customHeight="1" x14ac:dyDescent="0.45"/>
    <row r="142" ht="15.75" customHeight="1" x14ac:dyDescent="0.45"/>
    <row r="143" ht="15.75" customHeight="1" x14ac:dyDescent="0.45"/>
    <row r="144" ht="15.75" customHeight="1" x14ac:dyDescent="0.45"/>
    <row r="145" ht="15.75" customHeight="1" x14ac:dyDescent="0.45"/>
    <row r="146" ht="15.75" customHeight="1" x14ac:dyDescent="0.45"/>
    <row r="147" ht="15.75" customHeight="1" x14ac:dyDescent="0.45"/>
    <row r="148" ht="15.75" customHeight="1" x14ac:dyDescent="0.45"/>
    <row r="149" ht="15.75" customHeight="1" x14ac:dyDescent="0.45"/>
    <row r="150" ht="15.75" customHeight="1" x14ac:dyDescent="0.45"/>
    <row r="151" ht="15.75" customHeight="1" x14ac:dyDescent="0.45"/>
    <row r="152" ht="15.75" customHeight="1" x14ac:dyDescent="0.45"/>
    <row r="153" ht="15.75" customHeight="1" x14ac:dyDescent="0.45"/>
    <row r="154" ht="15.75" customHeight="1" x14ac:dyDescent="0.45"/>
    <row r="155" ht="15.75" customHeight="1" x14ac:dyDescent="0.45"/>
    <row r="156" ht="15.75" customHeight="1" x14ac:dyDescent="0.45"/>
    <row r="157" ht="15.75" customHeight="1" x14ac:dyDescent="0.45"/>
    <row r="158" ht="15.75" customHeight="1" x14ac:dyDescent="0.45"/>
    <row r="159" ht="15.75" customHeight="1" x14ac:dyDescent="0.45"/>
    <row r="160" ht="15.75" customHeight="1" x14ac:dyDescent="0.45"/>
    <row r="161" ht="15.75" customHeight="1" x14ac:dyDescent="0.45"/>
    <row r="162" ht="15.75" customHeight="1" x14ac:dyDescent="0.45"/>
    <row r="163" ht="15.75" customHeight="1" x14ac:dyDescent="0.45"/>
    <row r="164" ht="15.75" customHeight="1" x14ac:dyDescent="0.45"/>
    <row r="165" ht="15.75" customHeight="1" x14ac:dyDescent="0.45"/>
    <row r="166" ht="15.75" customHeight="1" x14ac:dyDescent="0.45"/>
    <row r="167" ht="15.75" customHeight="1" x14ac:dyDescent="0.45"/>
    <row r="168" ht="15.75" customHeight="1" x14ac:dyDescent="0.45"/>
    <row r="169" ht="15.75" customHeight="1" x14ac:dyDescent="0.45"/>
    <row r="170" ht="15.75" customHeight="1" x14ac:dyDescent="0.45"/>
    <row r="171" ht="15.75" customHeight="1" x14ac:dyDescent="0.45"/>
    <row r="172" ht="15.75" customHeight="1" x14ac:dyDescent="0.45"/>
    <row r="173" ht="15.75" customHeight="1" x14ac:dyDescent="0.45"/>
    <row r="174" ht="15.75" customHeight="1" x14ac:dyDescent="0.45"/>
    <row r="175" ht="15.75" customHeight="1" x14ac:dyDescent="0.45"/>
    <row r="176" ht="15.75" customHeight="1" x14ac:dyDescent="0.45"/>
    <row r="177" ht="15.75" customHeight="1" x14ac:dyDescent="0.45"/>
    <row r="178" ht="15.75" customHeight="1" x14ac:dyDescent="0.45"/>
    <row r="179" ht="15.75" customHeight="1" x14ac:dyDescent="0.45"/>
    <row r="180" ht="15.75" customHeight="1" x14ac:dyDescent="0.45"/>
    <row r="181" ht="15.75" customHeight="1" x14ac:dyDescent="0.45"/>
    <row r="182" ht="15.75" customHeight="1" x14ac:dyDescent="0.45"/>
    <row r="183" ht="15.75" customHeight="1" x14ac:dyDescent="0.45"/>
    <row r="184" ht="15.75" customHeight="1" x14ac:dyDescent="0.45"/>
    <row r="185" ht="15.75" customHeight="1" x14ac:dyDescent="0.45"/>
    <row r="186" ht="15.75" customHeight="1" x14ac:dyDescent="0.45"/>
    <row r="187" ht="15.75" customHeight="1" x14ac:dyDescent="0.45"/>
    <row r="188" ht="15.75" customHeight="1" x14ac:dyDescent="0.45"/>
    <row r="189" ht="15.75" customHeight="1" x14ac:dyDescent="0.45"/>
    <row r="190" ht="15.75" customHeight="1" x14ac:dyDescent="0.45"/>
    <row r="191" ht="15.75" customHeight="1" x14ac:dyDescent="0.45"/>
    <row r="192" ht="15.75" customHeight="1" x14ac:dyDescent="0.45"/>
    <row r="193" ht="15.75" customHeight="1" x14ac:dyDescent="0.45"/>
    <row r="194" ht="15.75" customHeight="1" x14ac:dyDescent="0.45"/>
    <row r="195" ht="15.75" customHeight="1" x14ac:dyDescent="0.45"/>
    <row r="196" ht="15.75" customHeight="1" x14ac:dyDescent="0.45"/>
    <row r="197" ht="15.75" customHeight="1" x14ac:dyDescent="0.45"/>
    <row r="198" ht="15.75" customHeight="1" x14ac:dyDescent="0.45"/>
    <row r="199" ht="15.75" customHeight="1" x14ac:dyDescent="0.45"/>
    <row r="200" ht="15.75" customHeight="1" x14ac:dyDescent="0.45"/>
    <row r="201" ht="15.75" customHeight="1" x14ac:dyDescent="0.45"/>
    <row r="202" ht="15.75" customHeight="1" x14ac:dyDescent="0.45"/>
    <row r="203" ht="15.75" customHeight="1" x14ac:dyDescent="0.45"/>
    <row r="204" ht="15.75" customHeight="1" x14ac:dyDescent="0.45"/>
    <row r="205" ht="15.75" customHeight="1" x14ac:dyDescent="0.45"/>
    <row r="206" ht="15.75" customHeight="1" x14ac:dyDescent="0.45"/>
    <row r="207" ht="15.75" customHeight="1" x14ac:dyDescent="0.45"/>
    <row r="208" ht="15.75" customHeight="1" x14ac:dyDescent="0.45"/>
    <row r="209" ht="15.75" customHeight="1" x14ac:dyDescent="0.45"/>
    <row r="210" ht="15.75" customHeight="1" x14ac:dyDescent="0.45"/>
    <row r="211" ht="15.75" customHeight="1" x14ac:dyDescent="0.45"/>
    <row r="212" ht="15.75" customHeight="1" x14ac:dyDescent="0.45"/>
    <row r="213" ht="15.75" customHeight="1" x14ac:dyDescent="0.45"/>
    <row r="214" ht="15.75" customHeight="1" x14ac:dyDescent="0.45"/>
    <row r="215" ht="15.75" customHeight="1" x14ac:dyDescent="0.45"/>
    <row r="216" ht="15.75" customHeight="1" x14ac:dyDescent="0.45"/>
    <row r="217" ht="15.75" customHeight="1" x14ac:dyDescent="0.45"/>
    <row r="218" ht="15.75" customHeight="1" x14ac:dyDescent="0.45"/>
    <row r="219" ht="15.75" customHeight="1" x14ac:dyDescent="0.45"/>
    <row r="220" ht="15.75" customHeight="1" x14ac:dyDescent="0.45"/>
    <row r="221" ht="15.75" customHeight="1" x14ac:dyDescent="0.45"/>
    <row r="222" ht="15.75" customHeight="1" x14ac:dyDescent="0.45"/>
    <row r="223" ht="15.75" customHeight="1" x14ac:dyDescent="0.45"/>
    <row r="224" ht="15.75" customHeight="1" x14ac:dyDescent="0.45"/>
    <row r="225" ht="15.75" customHeight="1" x14ac:dyDescent="0.45"/>
    <row r="226" ht="15.75" customHeight="1" x14ac:dyDescent="0.45"/>
    <row r="227" ht="15.75" customHeight="1" x14ac:dyDescent="0.45"/>
    <row r="228" ht="15.75" customHeight="1" x14ac:dyDescent="0.45"/>
    <row r="229" ht="15.75" customHeight="1" x14ac:dyDescent="0.45"/>
    <row r="230" ht="15.75" customHeight="1" x14ac:dyDescent="0.45"/>
    <row r="231" ht="15.75" customHeight="1" x14ac:dyDescent="0.45"/>
    <row r="232" ht="15.75" customHeight="1" x14ac:dyDescent="0.45"/>
    <row r="233" ht="15.75" customHeight="1" x14ac:dyDescent="0.45"/>
    <row r="234" ht="15.75" customHeight="1" x14ac:dyDescent="0.45"/>
    <row r="235" ht="15.75" customHeight="1" x14ac:dyDescent="0.45"/>
    <row r="236" ht="15.75" customHeight="1" x14ac:dyDescent="0.45"/>
    <row r="237" ht="15.75" customHeight="1" x14ac:dyDescent="0.45"/>
    <row r="238" ht="15.75" customHeight="1" x14ac:dyDescent="0.45"/>
    <row r="239" ht="15.75" customHeight="1" x14ac:dyDescent="0.45"/>
    <row r="240" ht="15.75" customHeight="1" x14ac:dyDescent="0.45"/>
    <row r="241" ht="15.75" customHeight="1" x14ac:dyDescent="0.45"/>
    <row r="242" ht="15.75" customHeight="1" x14ac:dyDescent="0.45"/>
    <row r="243" ht="15.75" customHeight="1" x14ac:dyDescent="0.45"/>
    <row r="244" ht="15.75" customHeight="1" x14ac:dyDescent="0.45"/>
    <row r="245" ht="15.75" customHeight="1" x14ac:dyDescent="0.45"/>
    <row r="246" ht="15.75" customHeight="1" x14ac:dyDescent="0.45"/>
    <row r="247" ht="15.75" customHeight="1" x14ac:dyDescent="0.45"/>
    <row r="248" ht="15.75" customHeight="1" x14ac:dyDescent="0.45"/>
    <row r="249" ht="15.75" customHeight="1" x14ac:dyDescent="0.45"/>
    <row r="250" ht="15.75" customHeight="1" x14ac:dyDescent="0.45"/>
    <row r="251" ht="15.75" customHeight="1" x14ac:dyDescent="0.45"/>
    <row r="252" ht="15.75" customHeight="1" x14ac:dyDescent="0.45"/>
    <row r="253" ht="15.75" customHeight="1" x14ac:dyDescent="0.45"/>
    <row r="254" ht="15.75" customHeight="1" x14ac:dyDescent="0.45"/>
    <row r="255" ht="15.75" customHeight="1" x14ac:dyDescent="0.45"/>
    <row r="256" ht="15.75" customHeight="1" x14ac:dyDescent="0.45"/>
    <row r="257" ht="15.75" customHeight="1" x14ac:dyDescent="0.45"/>
    <row r="258" ht="15.75" customHeight="1" x14ac:dyDescent="0.45"/>
    <row r="259" ht="15.75" customHeight="1" x14ac:dyDescent="0.45"/>
    <row r="260" ht="15.75" customHeight="1" x14ac:dyDescent="0.45"/>
    <row r="261" ht="15.75" customHeight="1" x14ac:dyDescent="0.45"/>
    <row r="262" ht="15.75" customHeight="1" x14ac:dyDescent="0.45"/>
    <row r="263" ht="15.75" customHeight="1" x14ac:dyDescent="0.45"/>
    <row r="264" ht="15.75" customHeight="1" x14ac:dyDescent="0.45"/>
    <row r="265" ht="15.75" customHeight="1" x14ac:dyDescent="0.45"/>
    <row r="266" ht="15.75" customHeight="1" x14ac:dyDescent="0.45"/>
    <row r="267" ht="15.75" customHeight="1" x14ac:dyDescent="0.45"/>
    <row r="268" ht="15.75" customHeight="1" x14ac:dyDescent="0.45"/>
    <row r="269" ht="15.75" customHeight="1" x14ac:dyDescent="0.45"/>
    <row r="270" ht="15.75" customHeight="1" x14ac:dyDescent="0.45"/>
    <row r="271" ht="15.75" customHeight="1" x14ac:dyDescent="0.45"/>
    <row r="272" ht="15.75" customHeight="1" x14ac:dyDescent="0.45"/>
    <row r="273" ht="15.75" customHeight="1" x14ac:dyDescent="0.45"/>
    <row r="274" ht="15.75" customHeight="1" x14ac:dyDescent="0.45"/>
    <row r="275" ht="15.75" customHeight="1" x14ac:dyDescent="0.45"/>
    <row r="276" ht="15.75" customHeight="1" x14ac:dyDescent="0.45"/>
    <row r="277" ht="15.75" customHeight="1" x14ac:dyDescent="0.45"/>
    <row r="278" ht="15.75" customHeight="1" x14ac:dyDescent="0.45"/>
    <row r="279" ht="15.75" customHeight="1" x14ac:dyDescent="0.45"/>
    <row r="280" ht="15.75" customHeight="1" x14ac:dyDescent="0.45"/>
    <row r="281" ht="15.75" customHeight="1" x14ac:dyDescent="0.45"/>
    <row r="282" ht="15.75" customHeight="1" x14ac:dyDescent="0.45"/>
    <row r="283" ht="15.75" customHeight="1" x14ac:dyDescent="0.45"/>
    <row r="284" ht="15.75" customHeight="1" x14ac:dyDescent="0.45"/>
    <row r="285" ht="15.75" customHeight="1" x14ac:dyDescent="0.45"/>
    <row r="286" ht="15.75" customHeight="1" x14ac:dyDescent="0.45"/>
    <row r="287" ht="15.75" customHeight="1" x14ac:dyDescent="0.45"/>
    <row r="288" ht="15.75" customHeight="1" x14ac:dyDescent="0.45"/>
    <row r="289" ht="15.75" customHeight="1" x14ac:dyDescent="0.45"/>
    <row r="290" ht="15.75" customHeight="1" x14ac:dyDescent="0.45"/>
    <row r="291" ht="15.75" customHeight="1" x14ac:dyDescent="0.45"/>
    <row r="292" ht="15.75" customHeight="1" x14ac:dyDescent="0.45"/>
    <row r="293" ht="15.75" customHeight="1" x14ac:dyDescent="0.45"/>
    <row r="294" ht="15.75" customHeight="1" x14ac:dyDescent="0.45"/>
    <row r="295" ht="15.75" customHeight="1" x14ac:dyDescent="0.45"/>
    <row r="296" ht="15.75" customHeight="1" x14ac:dyDescent="0.45"/>
    <row r="297" ht="15.75" customHeight="1" x14ac:dyDescent="0.45"/>
    <row r="298" ht="15.75" customHeight="1" x14ac:dyDescent="0.45"/>
    <row r="299" ht="15.75" customHeight="1" x14ac:dyDescent="0.45"/>
    <row r="300" ht="15.75" customHeight="1" x14ac:dyDescent="0.45"/>
    <row r="301" ht="15.75" customHeight="1" x14ac:dyDescent="0.45"/>
    <row r="302" ht="15.75" customHeight="1" x14ac:dyDescent="0.45"/>
    <row r="303" ht="15.75" customHeight="1" x14ac:dyDescent="0.45"/>
    <row r="304" ht="15.75" customHeight="1" x14ac:dyDescent="0.45"/>
    <row r="305" ht="15.75" customHeight="1" x14ac:dyDescent="0.45"/>
    <row r="306" ht="15.75" customHeight="1" x14ac:dyDescent="0.45"/>
    <row r="307" ht="15.75" customHeight="1" x14ac:dyDescent="0.45"/>
    <row r="308" ht="15.75" customHeight="1" x14ac:dyDescent="0.45"/>
    <row r="309" ht="15.75" customHeight="1" x14ac:dyDescent="0.45"/>
    <row r="310" ht="15.75" customHeight="1" x14ac:dyDescent="0.45"/>
    <row r="311" ht="15.75" customHeight="1" x14ac:dyDescent="0.45"/>
    <row r="312" ht="15.75" customHeight="1" x14ac:dyDescent="0.45"/>
    <row r="313" ht="15.75" customHeight="1" x14ac:dyDescent="0.45"/>
    <row r="314" ht="15.75" customHeight="1" x14ac:dyDescent="0.45"/>
    <row r="315" ht="15.75" customHeight="1" x14ac:dyDescent="0.45"/>
    <row r="316" ht="15.75" customHeight="1" x14ac:dyDescent="0.45"/>
    <row r="317" ht="15.75" customHeight="1" x14ac:dyDescent="0.45"/>
    <row r="318" ht="15.75" customHeight="1" x14ac:dyDescent="0.45"/>
    <row r="319" ht="15.75" customHeight="1" x14ac:dyDescent="0.45"/>
    <row r="320" ht="15.75" customHeight="1" x14ac:dyDescent="0.45"/>
    <row r="321" ht="15.75" customHeight="1" x14ac:dyDescent="0.45"/>
    <row r="322" ht="15.75" customHeight="1" x14ac:dyDescent="0.45"/>
    <row r="323" ht="15.75" customHeight="1" x14ac:dyDescent="0.45"/>
    <row r="324" ht="15.75" customHeight="1" x14ac:dyDescent="0.45"/>
    <row r="325" ht="15.75" customHeight="1" x14ac:dyDescent="0.45"/>
    <row r="326" ht="15.75" customHeight="1" x14ac:dyDescent="0.45"/>
    <row r="327" ht="15.75" customHeight="1" x14ac:dyDescent="0.45"/>
    <row r="328" ht="15.75" customHeight="1" x14ac:dyDescent="0.45"/>
    <row r="329" ht="15.75" customHeight="1" x14ac:dyDescent="0.45"/>
    <row r="330" ht="15.75" customHeight="1" x14ac:dyDescent="0.45"/>
    <row r="331" ht="15.75" customHeight="1" x14ac:dyDescent="0.45"/>
    <row r="332" ht="15.75" customHeight="1" x14ac:dyDescent="0.45"/>
    <row r="333" ht="15.75" customHeight="1" x14ac:dyDescent="0.45"/>
    <row r="334" ht="15.75" customHeight="1" x14ac:dyDescent="0.45"/>
    <row r="335" ht="15.75" customHeight="1" x14ac:dyDescent="0.45"/>
    <row r="336" ht="15.75" customHeight="1" x14ac:dyDescent="0.45"/>
    <row r="337" ht="15.75" customHeight="1" x14ac:dyDescent="0.45"/>
    <row r="338" ht="15.75" customHeight="1" x14ac:dyDescent="0.45"/>
    <row r="339" ht="15.75" customHeight="1" x14ac:dyDescent="0.45"/>
    <row r="340" ht="15.75" customHeight="1" x14ac:dyDescent="0.45"/>
    <row r="341" ht="15.75" customHeight="1" x14ac:dyDescent="0.45"/>
    <row r="342" ht="15.75" customHeight="1" x14ac:dyDescent="0.45"/>
    <row r="343" ht="15.75" customHeight="1" x14ac:dyDescent="0.45"/>
    <row r="344" ht="15.75" customHeight="1" x14ac:dyDescent="0.45"/>
    <row r="345" ht="15.75" customHeight="1" x14ac:dyDescent="0.45"/>
    <row r="346" ht="15.75" customHeight="1" x14ac:dyDescent="0.45"/>
    <row r="347" ht="15.75" customHeight="1" x14ac:dyDescent="0.45"/>
    <row r="348" ht="15.75" customHeight="1" x14ac:dyDescent="0.45"/>
    <row r="349" ht="15.75" customHeight="1" x14ac:dyDescent="0.45"/>
    <row r="350" ht="15.75" customHeight="1" x14ac:dyDescent="0.45"/>
    <row r="351" ht="15.75" customHeight="1" x14ac:dyDescent="0.45"/>
    <row r="352" ht="15.75" customHeight="1" x14ac:dyDescent="0.45"/>
    <row r="353" ht="15.75" customHeight="1" x14ac:dyDescent="0.45"/>
    <row r="354" ht="15.75" customHeight="1" x14ac:dyDescent="0.45"/>
    <row r="355" ht="15.75" customHeight="1" x14ac:dyDescent="0.45"/>
    <row r="356" ht="15.75" customHeight="1" x14ac:dyDescent="0.45"/>
    <row r="357" ht="15.75" customHeight="1" x14ac:dyDescent="0.45"/>
    <row r="358" ht="15.75" customHeight="1" x14ac:dyDescent="0.45"/>
    <row r="359" ht="15.75" customHeight="1" x14ac:dyDescent="0.45"/>
    <row r="360" ht="15.75" customHeight="1" x14ac:dyDescent="0.45"/>
    <row r="361" ht="15.75" customHeight="1" x14ac:dyDescent="0.45"/>
    <row r="362" ht="15.75" customHeight="1" x14ac:dyDescent="0.45"/>
    <row r="363" ht="15.75" customHeight="1" x14ac:dyDescent="0.45"/>
    <row r="364" ht="15.75" customHeight="1" x14ac:dyDescent="0.45"/>
    <row r="365" ht="15.75" customHeight="1" x14ac:dyDescent="0.45"/>
    <row r="366" ht="15.75" customHeight="1" x14ac:dyDescent="0.45"/>
    <row r="367" ht="15.75" customHeight="1" x14ac:dyDescent="0.45"/>
    <row r="368" ht="15.75" customHeight="1" x14ac:dyDescent="0.45"/>
    <row r="369" ht="15.75" customHeight="1" x14ac:dyDescent="0.45"/>
    <row r="370" ht="15.75" customHeight="1" x14ac:dyDescent="0.45"/>
    <row r="371" ht="15.75" customHeight="1" x14ac:dyDescent="0.45"/>
    <row r="372" ht="15.75" customHeight="1" x14ac:dyDescent="0.45"/>
    <row r="373" ht="15.75" customHeight="1" x14ac:dyDescent="0.45"/>
    <row r="374" ht="15.75" customHeight="1" x14ac:dyDescent="0.45"/>
    <row r="375" ht="15.75" customHeight="1" x14ac:dyDescent="0.45"/>
    <row r="376" ht="15.75" customHeight="1" x14ac:dyDescent="0.45"/>
    <row r="377" ht="15.75" customHeight="1" x14ac:dyDescent="0.45"/>
    <row r="378" ht="15.75" customHeight="1" x14ac:dyDescent="0.45"/>
    <row r="379" ht="15.75" customHeight="1" x14ac:dyDescent="0.45"/>
    <row r="380" ht="15.75" customHeight="1" x14ac:dyDescent="0.45"/>
    <row r="381" ht="15.75" customHeight="1" x14ac:dyDescent="0.45"/>
    <row r="382" ht="15.75" customHeight="1" x14ac:dyDescent="0.45"/>
    <row r="383" ht="15.75" customHeight="1" x14ac:dyDescent="0.45"/>
    <row r="384" ht="15.75" customHeight="1" x14ac:dyDescent="0.45"/>
    <row r="385" ht="15.75" customHeight="1" x14ac:dyDescent="0.45"/>
    <row r="386" ht="15.75" customHeight="1" x14ac:dyDescent="0.45"/>
    <row r="387" ht="15.75" customHeight="1" x14ac:dyDescent="0.45"/>
    <row r="388" ht="15.75" customHeight="1" x14ac:dyDescent="0.45"/>
    <row r="389" ht="15.75" customHeight="1" x14ac:dyDescent="0.45"/>
    <row r="390" ht="15.75" customHeight="1" x14ac:dyDescent="0.45"/>
    <row r="391" ht="15.75" customHeight="1" x14ac:dyDescent="0.45"/>
    <row r="392" ht="15.75" customHeight="1" x14ac:dyDescent="0.45"/>
    <row r="393" ht="15.75" customHeight="1" x14ac:dyDescent="0.45"/>
    <row r="394" ht="15.75" customHeight="1" x14ac:dyDescent="0.45"/>
    <row r="395" ht="15.75" customHeight="1" x14ac:dyDescent="0.45"/>
    <row r="396" ht="15.75" customHeight="1" x14ac:dyDescent="0.45"/>
    <row r="397" ht="15.75" customHeight="1" x14ac:dyDescent="0.45"/>
    <row r="398" ht="15.75" customHeight="1" x14ac:dyDescent="0.45"/>
    <row r="399" ht="15.75" customHeight="1" x14ac:dyDescent="0.45"/>
    <row r="400" ht="15.75" customHeight="1" x14ac:dyDescent="0.45"/>
    <row r="401" ht="15.75" customHeight="1" x14ac:dyDescent="0.45"/>
    <row r="402" ht="15.75" customHeight="1" x14ac:dyDescent="0.45"/>
    <row r="403" ht="15.75" customHeight="1" x14ac:dyDescent="0.45"/>
    <row r="404" ht="15.75" customHeight="1" x14ac:dyDescent="0.45"/>
    <row r="405" ht="15.75" customHeight="1" x14ac:dyDescent="0.45"/>
    <row r="406" ht="15.75" customHeight="1" x14ac:dyDescent="0.45"/>
    <row r="407" ht="15.75" customHeight="1" x14ac:dyDescent="0.45"/>
    <row r="408" ht="15.75" customHeight="1" x14ac:dyDescent="0.45"/>
    <row r="409" ht="15.75" customHeight="1" x14ac:dyDescent="0.45"/>
    <row r="410" ht="15.75" customHeight="1" x14ac:dyDescent="0.45"/>
    <row r="411" ht="15.75" customHeight="1" x14ac:dyDescent="0.45"/>
    <row r="412" ht="15.75" customHeight="1" x14ac:dyDescent="0.45"/>
    <row r="413" ht="15.75" customHeight="1" x14ac:dyDescent="0.45"/>
    <row r="414" ht="15.75" customHeight="1" x14ac:dyDescent="0.45"/>
    <row r="415" ht="15.75" customHeight="1" x14ac:dyDescent="0.45"/>
    <row r="416" ht="15.75" customHeight="1" x14ac:dyDescent="0.45"/>
    <row r="417" ht="15.75" customHeight="1" x14ac:dyDescent="0.45"/>
    <row r="418" ht="15.75" customHeight="1" x14ac:dyDescent="0.45"/>
    <row r="419" ht="15.75" customHeight="1" x14ac:dyDescent="0.45"/>
    <row r="420" ht="15.75" customHeight="1" x14ac:dyDescent="0.45"/>
    <row r="421" ht="15.75" customHeight="1" x14ac:dyDescent="0.45"/>
    <row r="422" ht="15.75" customHeight="1" x14ac:dyDescent="0.45"/>
    <row r="423" ht="15.75" customHeight="1" x14ac:dyDescent="0.45"/>
    <row r="424" ht="15.75" customHeight="1" x14ac:dyDescent="0.45"/>
    <row r="425" ht="15.75" customHeight="1" x14ac:dyDescent="0.45"/>
    <row r="426" ht="15.75" customHeight="1" x14ac:dyDescent="0.45"/>
    <row r="427" ht="15.75" customHeight="1" x14ac:dyDescent="0.45"/>
    <row r="428" ht="15.75" customHeight="1" x14ac:dyDescent="0.45"/>
    <row r="429" ht="15.75" customHeight="1" x14ac:dyDescent="0.45"/>
    <row r="430" ht="15.75" customHeight="1" x14ac:dyDescent="0.45"/>
    <row r="431" ht="15.75" customHeight="1" x14ac:dyDescent="0.45"/>
    <row r="432" ht="15.75" customHeight="1" x14ac:dyDescent="0.45"/>
    <row r="433" ht="15.75" customHeight="1" x14ac:dyDescent="0.45"/>
    <row r="434" ht="15.75" customHeight="1" x14ac:dyDescent="0.45"/>
    <row r="435" ht="15.75" customHeight="1" x14ac:dyDescent="0.45"/>
    <row r="436" ht="15.75" customHeight="1" x14ac:dyDescent="0.45"/>
    <row r="437" ht="15.75" customHeight="1" x14ac:dyDescent="0.45"/>
    <row r="438" ht="15.75" customHeight="1" x14ac:dyDescent="0.45"/>
    <row r="439" ht="15.75" customHeight="1" x14ac:dyDescent="0.45"/>
    <row r="440" ht="15.75" customHeight="1" x14ac:dyDescent="0.45"/>
    <row r="441" ht="15.75" customHeight="1" x14ac:dyDescent="0.45"/>
    <row r="442" ht="15.75" customHeight="1" x14ac:dyDescent="0.45"/>
    <row r="443" ht="15.75" customHeight="1" x14ac:dyDescent="0.45"/>
    <row r="444" ht="15.75" customHeight="1" x14ac:dyDescent="0.45"/>
    <row r="445" ht="15.75" customHeight="1" x14ac:dyDescent="0.45"/>
    <row r="446" ht="15.75" customHeight="1" x14ac:dyDescent="0.45"/>
    <row r="447" ht="15.75" customHeight="1" x14ac:dyDescent="0.45"/>
    <row r="448" ht="15.75" customHeight="1" x14ac:dyDescent="0.45"/>
    <row r="449" ht="15.75" customHeight="1" x14ac:dyDescent="0.45"/>
    <row r="450" ht="15.75" customHeight="1" x14ac:dyDescent="0.45"/>
    <row r="451" ht="15.75" customHeight="1" x14ac:dyDescent="0.45"/>
    <row r="452" ht="15.75" customHeight="1" x14ac:dyDescent="0.45"/>
    <row r="453" ht="15.75" customHeight="1" x14ac:dyDescent="0.45"/>
    <row r="454" ht="15.75" customHeight="1" x14ac:dyDescent="0.45"/>
    <row r="455" ht="15.75" customHeight="1" x14ac:dyDescent="0.45"/>
    <row r="456" ht="15.75" customHeight="1" x14ac:dyDescent="0.45"/>
    <row r="457" ht="15.75" customHeight="1" x14ac:dyDescent="0.45"/>
    <row r="458" ht="15.75" customHeight="1" x14ac:dyDescent="0.45"/>
    <row r="459" ht="15.75" customHeight="1" x14ac:dyDescent="0.45"/>
    <row r="460" ht="15.75" customHeight="1" x14ac:dyDescent="0.45"/>
    <row r="461" ht="15.75" customHeight="1" x14ac:dyDescent="0.45"/>
    <row r="462" ht="15.75" customHeight="1" x14ac:dyDescent="0.45"/>
    <row r="463" ht="15.75" customHeight="1" x14ac:dyDescent="0.45"/>
    <row r="464" ht="15.75" customHeight="1" x14ac:dyDescent="0.45"/>
    <row r="465" ht="15.75" customHeight="1" x14ac:dyDescent="0.45"/>
    <row r="466" ht="15.75" customHeight="1" x14ac:dyDescent="0.45"/>
    <row r="467" ht="15.75" customHeight="1" x14ac:dyDescent="0.45"/>
    <row r="468" ht="15.75" customHeight="1" x14ac:dyDescent="0.45"/>
    <row r="469" ht="15.75" customHeight="1" x14ac:dyDescent="0.45"/>
    <row r="470" ht="15.75" customHeight="1" x14ac:dyDescent="0.45"/>
    <row r="471" ht="15.75" customHeight="1" x14ac:dyDescent="0.45"/>
    <row r="472" ht="15.75" customHeight="1" x14ac:dyDescent="0.45"/>
    <row r="473" ht="15.75" customHeight="1" x14ac:dyDescent="0.45"/>
    <row r="474" ht="15.75" customHeight="1" x14ac:dyDescent="0.45"/>
    <row r="475" ht="15.75" customHeight="1" x14ac:dyDescent="0.45"/>
    <row r="476" ht="15.75" customHeight="1" x14ac:dyDescent="0.45"/>
    <row r="477" ht="15.75" customHeight="1" x14ac:dyDescent="0.45"/>
    <row r="478" ht="15.75" customHeight="1" x14ac:dyDescent="0.45"/>
    <row r="479" ht="15.75" customHeight="1" x14ac:dyDescent="0.45"/>
    <row r="480" ht="15.75" customHeight="1" x14ac:dyDescent="0.45"/>
    <row r="481" ht="15.75" customHeight="1" x14ac:dyDescent="0.45"/>
    <row r="482" ht="15.75" customHeight="1" x14ac:dyDescent="0.45"/>
    <row r="483" ht="15.75" customHeight="1" x14ac:dyDescent="0.45"/>
    <row r="484" ht="15.75" customHeight="1" x14ac:dyDescent="0.45"/>
    <row r="485" ht="15.75" customHeight="1" x14ac:dyDescent="0.45"/>
    <row r="486" ht="15.75" customHeight="1" x14ac:dyDescent="0.45"/>
    <row r="487" ht="15.75" customHeight="1" x14ac:dyDescent="0.45"/>
    <row r="488" ht="15.75" customHeight="1" x14ac:dyDescent="0.45"/>
    <row r="489" ht="15.75" customHeight="1" x14ac:dyDescent="0.45"/>
    <row r="490" ht="15.75" customHeight="1" x14ac:dyDescent="0.45"/>
    <row r="491" ht="15.75" customHeight="1" x14ac:dyDescent="0.45"/>
    <row r="492" ht="15.75" customHeight="1" x14ac:dyDescent="0.45"/>
    <row r="493" ht="15.75" customHeight="1" x14ac:dyDescent="0.45"/>
    <row r="494" ht="15.75" customHeight="1" x14ac:dyDescent="0.45"/>
    <row r="495" ht="15.75" customHeight="1" x14ac:dyDescent="0.45"/>
    <row r="496" ht="15.75" customHeight="1" x14ac:dyDescent="0.45"/>
    <row r="497" ht="15.75" customHeight="1" x14ac:dyDescent="0.45"/>
    <row r="498" ht="15.75" customHeight="1" x14ac:dyDescent="0.45"/>
    <row r="499" ht="15.75" customHeight="1" x14ac:dyDescent="0.45"/>
    <row r="500" ht="15.75" customHeight="1" x14ac:dyDescent="0.45"/>
    <row r="501" ht="15.75" customHeight="1" x14ac:dyDescent="0.45"/>
    <row r="502" ht="15.75" customHeight="1" x14ac:dyDescent="0.45"/>
    <row r="503" ht="15.75" customHeight="1" x14ac:dyDescent="0.45"/>
    <row r="504" ht="15.75" customHeight="1" x14ac:dyDescent="0.45"/>
    <row r="505" ht="15.75" customHeight="1" x14ac:dyDescent="0.45"/>
    <row r="506" ht="15.75" customHeight="1" x14ac:dyDescent="0.45"/>
    <row r="507" ht="15.75" customHeight="1" x14ac:dyDescent="0.45"/>
    <row r="508" ht="15.75" customHeight="1" x14ac:dyDescent="0.45"/>
    <row r="509" ht="15.75" customHeight="1" x14ac:dyDescent="0.45"/>
    <row r="510" ht="15.75" customHeight="1" x14ac:dyDescent="0.45"/>
    <row r="511" ht="15.75" customHeight="1" x14ac:dyDescent="0.45"/>
    <row r="512" ht="15.75" customHeight="1" x14ac:dyDescent="0.45"/>
    <row r="513" ht="15.75" customHeight="1" x14ac:dyDescent="0.45"/>
    <row r="514" ht="15.75" customHeight="1" x14ac:dyDescent="0.45"/>
    <row r="515" ht="15.75" customHeight="1" x14ac:dyDescent="0.45"/>
    <row r="516" ht="15.75" customHeight="1" x14ac:dyDescent="0.45"/>
    <row r="517" ht="15.75" customHeight="1" x14ac:dyDescent="0.45"/>
    <row r="518" ht="15.75" customHeight="1" x14ac:dyDescent="0.45"/>
    <row r="519" ht="15.75" customHeight="1" x14ac:dyDescent="0.45"/>
    <row r="520" ht="15.75" customHeight="1" x14ac:dyDescent="0.45"/>
    <row r="521" ht="15.75" customHeight="1" x14ac:dyDescent="0.45"/>
    <row r="522" ht="15.75" customHeight="1" x14ac:dyDescent="0.45"/>
    <row r="523" ht="15.75" customHeight="1" x14ac:dyDescent="0.45"/>
    <row r="524" ht="15.75" customHeight="1" x14ac:dyDescent="0.45"/>
    <row r="525" ht="15.75" customHeight="1" x14ac:dyDescent="0.45"/>
    <row r="526" ht="15.75" customHeight="1" x14ac:dyDescent="0.45"/>
    <row r="527" ht="15.75" customHeight="1" x14ac:dyDescent="0.45"/>
    <row r="528" ht="15.75" customHeight="1" x14ac:dyDescent="0.45"/>
    <row r="529" ht="15.75" customHeight="1" x14ac:dyDescent="0.45"/>
    <row r="530" ht="15.75" customHeight="1" x14ac:dyDescent="0.45"/>
    <row r="531" ht="15.75" customHeight="1" x14ac:dyDescent="0.45"/>
    <row r="532" ht="15.75" customHeight="1" x14ac:dyDescent="0.45"/>
    <row r="533" ht="15.75" customHeight="1" x14ac:dyDescent="0.45"/>
    <row r="534" ht="15.75" customHeight="1" x14ac:dyDescent="0.45"/>
    <row r="535" ht="15.75" customHeight="1" x14ac:dyDescent="0.45"/>
    <row r="536" ht="15.75" customHeight="1" x14ac:dyDescent="0.45"/>
    <row r="537" ht="15.75" customHeight="1" x14ac:dyDescent="0.45"/>
    <row r="538" ht="15.75" customHeight="1" x14ac:dyDescent="0.45"/>
    <row r="539" ht="15.75" customHeight="1" x14ac:dyDescent="0.45"/>
    <row r="540" ht="15.75" customHeight="1" x14ac:dyDescent="0.45"/>
    <row r="541" ht="15.75" customHeight="1" x14ac:dyDescent="0.45"/>
    <row r="542" ht="15.75" customHeight="1" x14ac:dyDescent="0.45"/>
    <row r="543" ht="15.75" customHeight="1" x14ac:dyDescent="0.45"/>
    <row r="544" ht="15.75" customHeight="1" x14ac:dyDescent="0.45"/>
    <row r="545" ht="15.75" customHeight="1" x14ac:dyDescent="0.45"/>
    <row r="546" ht="15.75" customHeight="1" x14ac:dyDescent="0.45"/>
    <row r="547" ht="15.75" customHeight="1" x14ac:dyDescent="0.45"/>
    <row r="548" ht="15.75" customHeight="1" x14ac:dyDescent="0.45"/>
    <row r="549" ht="15.75" customHeight="1" x14ac:dyDescent="0.45"/>
    <row r="550" ht="15.75" customHeight="1" x14ac:dyDescent="0.45"/>
    <row r="551" ht="15.75" customHeight="1" x14ac:dyDescent="0.45"/>
    <row r="552" ht="15.75" customHeight="1" x14ac:dyDescent="0.45"/>
    <row r="553" ht="15.75" customHeight="1" x14ac:dyDescent="0.45"/>
    <row r="554" ht="15.75" customHeight="1" x14ac:dyDescent="0.45"/>
    <row r="555" ht="15.75" customHeight="1" x14ac:dyDescent="0.45"/>
    <row r="556" ht="15.75" customHeight="1" x14ac:dyDescent="0.45"/>
    <row r="557" ht="15.75" customHeight="1" x14ac:dyDescent="0.45"/>
    <row r="558" ht="15.75" customHeight="1" x14ac:dyDescent="0.45"/>
    <row r="559" ht="15.75" customHeight="1" x14ac:dyDescent="0.45"/>
    <row r="560" ht="15.75" customHeight="1" x14ac:dyDescent="0.45"/>
    <row r="561" ht="15.75" customHeight="1" x14ac:dyDescent="0.45"/>
    <row r="562" ht="15.75" customHeight="1" x14ac:dyDescent="0.45"/>
    <row r="563" ht="15.75" customHeight="1" x14ac:dyDescent="0.45"/>
    <row r="564" ht="15.75" customHeight="1" x14ac:dyDescent="0.45"/>
    <row r="565" ht="15.75" customHeight="1" x14ac:dyDescent="0.45"/>
    <row r="566" ht="15.75" customHeight="1" x14ac:dyDescent="0.45"/>
    <row r="567" ht="15.75" customHeight="1" x14ac:dyDescent="0.45"/>
    <row r="568" ht="15.75" customHeight="1" x14ac:dyDescent="0.45"/>
    <row r="569" ht="15.75" customHeight="1" x14ac:dyDescent="0.45"/>
    <row r="570" ht="15.75" customHeight="1" x14ac:dyDescent="0.45"/>
    <row r="571" ht="15.75" customHeight="1" x14ac:dyDescent="0.45"/>
    <row r="572" ht="15.75" customHeight="1" x14ac:dyDescent="0.45"/>
    <row r="573" ht="15.75" customHeight="1" x14ac:dyDescent="0.45"/>
    <row r="574" ht="15.75" customHeight="1" x14ac:dyDescent="0.45"/>
    <row r="575" ht="15.75" customHeight="1" x14ac:dyDescent="0.45"/>
    <row r="576" ht="15.75" customHeight="1" x14ac:dyDescent="0.45"/>
    <row r="577" ht="15.75" customHeight="1" x14ac:dyDescent="0.45"/>
    <row r="578" ht="15.75" customHeight="1" x14ac:dyDescent="0.45"/>
    <row r="579" ht="15.75" customHeight="1" x14ac:dyDescent="0.45"/>
    <row r="580" ht="15.75" customHeight="1" x14ac:dyDescent="0.45"/>
    <row r="581" ht="15.75" customHeight="1" x14ac:dyDescent="0.45"/>
    <row r="582" ht="15.75" customHeight="1" x14ac:dyDescent="0.45"/>
    <row r="583" ht="15.75" customHeight="1" x14ac:dyDescent="0.45"/>
    <row r="584" ht="15.75" customHeight="1" x14ac:dyDescent="0.45"/>
    <row r="585" ht="15.75" customHeight="1" x14ac:dyDescent="0.45"/>
    <row r="586" ht="15.75" customHeight="1" x14ac:dyDescent="0.45"/>
    <row r="587" ht="15.75" customHeight="1" x14ac:dyDescent="0.45"/>
    <row r="588" ht="15.75" customHeight="1" x14ac:dyDescent="0.45"/>
    <row r="589" ht="15.75" customHeight="1" x14ac:dyDescent="0.45"/>
    <row r="590" ht="15.75" customHeight="1" x14ac:dyDescent="0.45"/>
    <row r="591" ht="15.75" customHeight="1" x14ac:dyDescent="0.45"/>
    <row r="592" ht="15.75" customHeight="1" x14ac:dyDescent="0.45"/>
    <row r="593" ht="15.75" customHeight="1" x14ac:dyDescent="0.45"/>
    <row r="594" ht="15.75" customHeight="1" x14ac:dyDescent="0.45"/>
    <row r="595" ht="15.75" customHeight="1" x14ac:dyDescent="0.45"/>
    <row r="596" ht="15.75" customHeight="1" x14ac:dyDescent="0.45"/>
    <row r="597" ht="15.75" customHeight="1" x14ac:dyDescent="0.45"/>
    <row r="598" ht="15.75" customHeight="1" x14ac:dyDescent="0.45"/>
    <row r="599" ht="15.75" customHeight="1" x14ac:dyDescent="0.45"/>
    <row r="600" ht="15.75" customHeight="1" x14ac:dyDescent="0.45"/>
    <row r="601" ht="15.75" customHeight="1" x14ac:dyDescent="0.45"/>
    <row r="602" ht="15.75" customHeight="1" x14ac:dyDescent="0.45"/>
    <row r="603" ht="15.75" customHeight="1" x14ac:dyDescent="0.45"/>
    <row r="604" ht="15.75" customHeight="1" x14ac:dyDescent="0.45"/>
    <row r="605" ht="15.75" customHeight="1" x14ac:dyDescent="0.45"/>
    <row r="606" ht="15.75" customHeight="1" x14ac:dyDescent="0.45"/>
    <row r="607" ht="15.75" customHeight="1" x14ac:dyDescent="0.45"/>
    <row r="608" ht="15.75" customHeight="1" x14ac:dyDescent="0.45"/>
    <row r="609" ht="15.75" customHeight="1" x14ac:dyDescent="0.45"/>
    <row r="610" ht="15.75" customHeight="1" x14ac:dyDescent="0.45"/>
    <row r="611" ht="15.75" customHeight="1" x14ac:dyDescent="0.45"/>
    <row r="612" ht="15.75" customHeight="1" x14ac:dyDescent="0.45"/>
    <row r="613" ht="15.75" customHeight="1" x14ac:dyDescent="0.45"/>
    <row r="614" ht="15.75" customHeight="1" x14ac:dyDescent="0.45"/>
    <row r="615" ht="15.75" customHeight="1" x14ac:dyDescent="0.45"/>
    <row r="616" ht="15.75" customHeight="1" x14ac:dyDescent="0.45"/>
    <row r="617" ht="15.75" customHeight="1" x14ac:dyDescent="0.45"/>
    <row r="618" ht="15.75" customHeight="1" x14ac:dyDescent="0.45"/>
    <row r="619" ht="15.75" customHeight="1" x14ac:dyDescent="0.45"/>
    <row r="620" ht="15.75" customHeight="1" x14ac:dyDescent="0.45"/>
    <row r="621" ht="15.75" customHeight="1" x14ac:dyDescent="0.45"/>
    <row r="622" ht="15.75" customHeight="1" x14ac:dyDescent="0.45"/>
    <row r="623" ht="15.75" customHeight="1" x14ac:dyDescent="0.45"/>
    <row r="624" ht="15.75" customHeight="1" x14ac:dyDescent="0.45"/>
    <row r="625" ht="15.75" customHeight="1" x14ac:dyDescent="0.45"/>
    <row r="626" ht="15.75" customHeight="1" x14ac:dyDescent="0.45"/>
    <row r="627" ht="15.75" customHeight="1" x14ac:dyDescent="0.45"/>
    <row r="628" ht="15.75" customHeight="1" x14ac:dyDescent="0.45"/>
    <row r="629" ht="15.75" customHeight="1" x14ac:dyDescent="0.45"/>
    <row r="630" ht="15.75" customHeight="1" x14ac:dyDescent="0.45"/>
    <row r="631" ht="15.75" customHeight="1" x14ac:dyDescent="0.45"/>
    <row r="632" ht="15.75" customHeight="1" x14ac:dyDescent="0.45"/>
    <row r="633" ht="15.75" customHeight="1" x14ac:dyDescent="0.45"/>
    <row r="634" ht="15.75" customHeight="1" x14ac:dyDescent="0.45"/>
    <row r="635" ht="15.75" customHeight="1" x14ac:dyDescent="0.45"/>
    <row r="636" ht="15.75" customHeight="1" x14ac:dyDescent="0.45"/>
    <row r="637" ht="15.75" customHeight="1" x14ac:dyDescent="0.45"/>
    <row r="638" ht="15.75" customHeight="1" x14ac:dyDescent="0.45"/>
    <row r="639" ht="15.75" customHeight="1" x14ac:dyDescent="0.45"/>
    <row r="640" ht="15.75" customHeight="1" x14ac:dyDescent="0.45"/>
    <row r="641" ht="15.75" customHeight="1" x14ac:dyDescent="0.45"/>
    <row r="642" ht="15.75" customHeight="1" x14ac:dyDescent="0.45"/>
    <row r="643" ht="15.75" customHeight="1" x14ac:dyDescent="0.45"/>
    <row r="644" ht="15.75" customHeight="1" x14ac:dyDescent="0.45"/>
    <row r="645" ht="15.75" customHeight="1" x14ac:dyDescent="0.45"/>
    <row r="646" ht="15.75" customHeight="1" x14ac:dyDescent="0.45"/>
    <row r="647" ht="15.75" customHeight="1" x14ac:dyDescent="0.45"/>
    <row r="648" ht="15.75" customHeight="1" x14ac:dyDescent="0.45"/>
    <row r="649" ht="15.75" customHeight="1" x14ac:dyDescent="0.45"/>
    <row r="650" ht="15.75" customHeight="1" x14ac:dyDescent="0.45"/>
    <row r="651" ht="15.75" customHeight="1" x14ac:dyDescent="0.45"/>
    <row r="652" ht="15.75" customHeight="1" x14ac:dyDescent="0.45"/>
    <row r="653" ht="15.75" customHeight="1" x14ac:dyDescent="0.45"/>
    <row r="654" ht="15.75" customHeight="1" x14ac:dyDescent="0.45"/>
    <row r="655" ht="15.75" customHeight="1" x14ac:dyDescent="0.45"/>
    <row r="656" ht="15.75" customHeight="1" x14ac:dyDescent="0.45"/>
    <row r="657" ht="15.75" customHeight="1" x14ac:dyDescent="0.45"/>
    <row r="658" ht="15.75" customHeight="1" x14ac:dyDescent="0.45"/>
    <row r="659" ht="15.75" customHeight="1" x14ac:dyDescent="0.45"/>
    <row r="660" ht="15.75" customHeight="1" x14ac:dyDescent="0.45"/>
    <row r="661" ht="15.75" customHeight="1" x14ac:dyDescent="0.45"/>
    <row r="662" ht="15.75" customHeight="1" x14ac:dyDescent="0.45"/>
    <row r="663" ht="15.75" customHeight="1" x14ac:dyDescent="0.45"/>
    <row r="664" ht="15.75" customHeight="1" x14ac:dyDescent="0.45"/>
    <row r="665" ht="15.75" customHeight="1" x14ac:dyDescent="0.45"/>
    <row r="666" ht="15.75" customHeight="1" x14ac:dyDescent="0.45"/>
    <row r="667" ht="15.75" customHeight="1" x14ac:dyDescent="0.45"/>
    <row r="668" ht="15.75" customHeight="1" x14ac:dyDescent="0.45"/>
    <row r="669" ht="15.75" customHeight="1" x14ac:dyDescent="0.45"/>
    <row r="670" ht="15.75" customHeight="1" x14ac:dyDescent="0.45"/>
    <row r="671" ht="15.75" customHeight="1" x14ac:dyDescent="0.45"/>
    <row r="672" ht="15.75" customHeight="1" x14ac:dyDescent="0.45"/>
    <row r="673" ht="15.75" customHeight="1" x14ac:dyDescent="0.45"/>
    <row r="674" ht="15.75" customHeight="1" x14ac:dyDescent="0.45"/>
    <row r="675" ht="15.75" customHeight="1" x14ac:dyDescent="0.45"/>
    <row r="676" ht="15.75" customHeight="1" x14ac:dyDescent="0.45"/>
    <row r="677" ht="15.75" customHeight="1" x14ac:dyDescent="0.45"/>
    <row r="678" ht="15.75" customHeight="1" x14ac:dyDescent="0.45"/>
    <row r="679" ht="15.75" customHeight="1" x14ac:dyDescent="0.45"/>
    <row r="680" ht="15.75" customHeight="1" x14ac:dyDescent="0.45"/>
    <row r="681" ht="15.75" customHeight="1" x14ac:dyDescent="0.45"/>
    <row r="682" ht="15.75" customHeight="1" x14ac:dyDescent="0.45"/>
    <row r="683" ht="15.75" customHeight="1" x14ac:dyDescent="0.45"/>
    <row r="684" ht="15.75" customHeight="1" x14ac:dyDescent="0.45"/>
    <row r="685" ht="15.75" customHeight="1" x14ac:dyDescent="0.45"/>
    <row r="686" ht="15.75" customHeight="1" x14ac:dyDescent="0.45"/>
    <row r="687" ht="15.75" customHeight="1" x14ac:dyDescent="0.45"/>
    <row r="688" ht="15.75" customHeight="1" x14ac:dyDescent="0.45"/>
    <row r="689" ht="15.75" customHeight="1" x14ac:dyDescent="0.45"/>
    <row r="690" ht="15.75" customHeight="1" x14ac:dyDescent="0.45"/>
    <row r="691" ht="15.75" customHeight="1" x14ac:dyDescent="0.45"/>
    <row r="692" ht="15.75" customHeight="1" x14ac:dyDescent="0.45"/>
    <row r="693" ht="15.75" customHeight="1" x14ac:dyDescent="0.45"/>
    <row r="694" ht="15.75" customHeight="1" x14ac:dyDescent="0.45"/>
    <row r="695" ht="15.75" customHeight="1" x14ac:dyDescent="0.45"/>
    <row r="696" ht="15.75" customHeight="1" x14ac:dyDescent="0.45"/>
    <row r="697" ht="15.75" customHeight="1" x14ac:dyDescent="0.45"/>
    <row r="698" ht="15.75" customHeight="1" x14ac:dyDescent="0.45"/>
    <row r="699" ht="15.75" customHeight="1" x14ac:dyDescent="0.45"/>
    <row r="700" ht="15.75" customHeight="1" x14ac:dyDescent="0.45"/>
    <row r="701" ht="15.75" customHeight="1" x14ac:dyDescent="0.45"/>
    <row r="702" ht="15.75" customHeight="1" x14ac:dyDescent="0.45"/>
    <row r="703" ht="15.75" customHeight="1" x14ac:dyDescent="0.45"/>
    <row r="704" ht="15.75" customHeight="1" x14ac:dyDescent="0.45"/>
    <row r="705" ht="15.75" customHeight="1" x14ac:dyDescent="0.45"/>
    <row r="706" ht="15.75" customHeight="1" x14ac:dyDescent="0.45"/>
    <row r="707" ht="15.75" customHeight="1" x14ac:dyDescent="0.45"/>
    <row r="708" ht="15.75" customHeight="1" x14ac:dyDescent="0.45"/>
    <row r="709" ht="15.75" customHeight="1" x14ac:dyDescent="0.45"/>
    <row r="710" ht="15.75" customHeight="1" x14ac:dyDescent="0.45"/>
    <row r="711" ht="15.75" customHeight="1" x14ac:dyDescent="0.45"/>
    <row r="712" ht="15.75" customHeight="1" x14ac:dyDescent="0.45"/>
    <row r="713" ht="15.75" customHeight="1" x14ac:dyDescent="0.45"/>
    <row r="714" ht="15.75" customHeight="1" x14ac:dyDescent="0.45"/>
    <row r="715" ht="15.75" customHeight="1" x14ac:dyDescent="0.45"/>
    <row r="716" ht="15.75" customHeight="1" x14ac:dyDescent="0.45"/>
    <row r="717" ht="15.75" customHeight="1" x14ac:dyDescent="0.45"/>
    <row r="718" ht="15.75" customHeight="1" x14ac:dyDescent="0.45"/>
    <row r="719" ht="15.75" customHeight="1" x14ac:dyDescent="0.45"/>
    <row r="720" ht="15.75" customHeight="1" x14ac:dyDescent="0.45"/>
    <row r="721" ht="15.75" customHeight="1" x14ac:dyDescent="0.45"/>
    <row r="722" ht="15.75" customHeight="1" x14ac:dyDescent="0.45"/>
    <row r="723" ht="15.75" customHeight="1" x14ac:dyDescent="0.45"/>
    <row r="724" ht="15.75" customHeight="1" x14ac:dyDescent="0.45"/>
    <row r="725" ht="15.75" customHeight="1" x14ac:dyDescent="0.45"/>
    <row r="726" ht="15.75" customHeight="1" x14ac:dyDescent="0.45"/>
    <row r="727" ht="15.75" customHeight="1" x14ac:dyDescent="0.45"/>
    <row r="728" ht="15.75" customHeight="1" x14ac:dyDescent="0.45"/>
    <row r="729" ht="15.75" customHeight="1" x14ac:dyDescent="0.45"/>
    <row r="730" ht="15.75" customHeight="1" x14ac:dyDescent="0.45"/>
    <row r="731" ht="15.75" customHeight="1" x14ac:dyDescent="0.45"/>
    <row r="732" ht="15.75" customHeight="1" x14ac:dyDescent="0.45"/>
    <row r="733" ht="15.75" customHeight="1" x14ac:dyDescent="0.45"/>
    <row r="734" ht="15.75" customHeight="1" x14ac:dyDescent="0.45"/>
    <row r="735" ht="15.75" customHeight="1" x14ac:dyDescent="0.45"/>
    <row r="736" ht="15.75" customHeight="1" x14ac:dyDescent="0.45"/>
    <row r="737" ht="15.75" customHeight="1" x14ac:dyDescent="0.45"/>
    <row r="738" ht="15.75" customHeight="1" x14ac:dyDescent="0.45"/>
    <row r="739" ht="15.75" customHeight="1" x14ac:dyDescent="0.45"/>
    <row r="740" ht="15.75" customHeight="1" x14ac:dyDescent="0.45"/>
    <row r="741" ht="15.75" customHeight="1" x14ac:dyDescent="0.45"/>
    <row r="742" ht="15.75" customHeight="1" x14ac:dyDescent="0.45"/>
    <row r="743" ht="15.75" customHeight="1" x14ac:dyDescent="0.45"/>
    <row r="744" ht="15.75" customHeight="1" x14ac:dyDescent="0.45"/>
    <row r="745" ht="15.75" customHeight="1" x14ac:dyDescent="0.45"/>
    <row r="746" ht="15.75" customHeight="1" x14ac:dyDescent="0.45"/>
    <row r="747" ht="15.75" customHeight="1" x14ac:dyDescent="0.45"/>
    <row r="748" ht="15.75" customHeight="1" x14ac:dyDescent="0.45"/>
    <row r="749" ht="15.75" customHeight="1" x14ac:dyDescent="0.45"/>
    <row r="750" ht="15.75" customHeight="1" x14ac:dyDescent="0.45"/>
    <row r="751" ht="15.75" customHeight="1" x14ac:dyDescent="0.45"/>
    <row r="752" ht="15.75" customHeight="1" x14ac:dyDescent="0.45"/>
    <row r="753" ht="15.75" customHeight="1" x14ac:dyDescent="0.45"/>
    <row r="754" ht="15.75" customHeight="1" x14ac:dyDescent="0.45"/>
    <row r="755" ht="15.75" customHeight="1" x14ac:dyDescent="0.45"/>
    <row r="756" ht="15.75" customHeight="1" x14ac:dyDescent="0.45"/>
    <row r="757" ht="15.75" customHeight="1" x14ac:dyDescent="0.45"/>
    <row r="758" ht="15.75" customHeight="1" x14ac:dyDescent="0.45"/>
    <row r="759" ht="15.75" customHeight="1" x14ac:dyDescent="0.45"/>
    <row r="760" ht="15.75" customHeight="1" x14ac:dyDescent="0.45"/>
    <row r="761" ht="15.75" customHeight="1" x14ac:dyDescent="0.45"/>
    <row r="762" ht="15.75" customHeight="1" x14ac:dyDescent="0.45"/>
    <row r="763" ht="15.75" customHeight="1" x14ac:dyDescent="0.45"/>
    <row r="764" ht="15.75" customHeight="1" x14ac:dyDescent="0.45"/>
    <row r="765" ht="15.75" customHeight="1" x14ac:dyDescent="0.45"/>
    <row r="766" ht="15.75" customHeight="1" x14ac:dyDescent="0.45"/>
    <row r="767" ht="15.75" customHeight="1" x14ac:dyDescent="0.45"/>
    <row r="768" ht="15.75" customHeight="1" x14ac:dyDescent="0.45"/>
    <row r="769" ht="15.75" customHeight="1" x14ac:dyDescent="0.45"/>
    <row r="770" ht="15.75" customHeight="1" x14ac:dyDescent="0.45"/>
    <row r="771" ht="15.75" customHeight="1" x14ac:dyDescent="0.45"/>
    <row r="772" ht="15.75" customHeight="1" x14ac:dyDescent="0.45"/>
    <row r="773" ht="15.75" customHeight="1" x14ac:dyDescent="0.45"/>
    <row r="774" ht="15.75" customHeight="1" x14ac:dyDescent="0.45"/>
    <row r="775" ht="15.75" customHeight="1" x14ac:dyDescent="0.45"/>
    <row r="776" ht="15.75" customHeight="1" x14ac:dyDescent="0.45"/>
    <row r="777" ht="15.75" customHeight="1" x14ac:dyDescent="0.45"/>
    <row r="778" ht="15.75" customHeight="1" x14ac:dyDescent="0.45"/>
    <row r="779" ht="15.75" customHeight="1" x14ac:dyDescent="0.45"/>
    <row r="780" ht="15.75" customHeight="1" x14ac:dyDescent="0.45"/>
    <row r="781" ht="15.75" customHeight="1" x14ac:dyDescent="0.45"/>
    <row r="782" ht="15.75" customHeight="1" x14ac:dyDescent="0.45"/>
    <row r="783" ht="15.75" customHeight="1" x14ac:dyDescent="0.45"/>
    <row r="784" ht="15.75" customHeight="1" x14ac:dyDescent="0.45"/>
    <row r="785" ht="15.75" customHeight="1" x14ac:dyDescent="0.45"/>
    <row r="786" ht="15.75" customHeight="1" x14ac:dyDescent="0.45"/>
    <row r="787" ht="15.75" customHeight="1" x14ac:dyDescent="0.45"/>
    <row r="788" ht="15.75" customHeight="1" x14ac:dyDescent="0.45"/>
    <row r="789" ht="15.75" customHeight="1" x14ac:dyDescent="0.45"/>
    <row r="790" ht="15.75" customHeight="1" x14ac:dyDescent="0.45"/>
    <row r="791" ht="15.75" customHeight="1" x14ac:dyDescent="0.45"/>
    <row r="792" ht="15.75" customHeight="1" x14ac:dyDescent="0.45"/>
    <row r="793" ht="15.75" customHeight="1" x14ac:dyDescent="0.45"/>
    <row r="794" ht="15.75" customHeight="1" x14ac:dyDescent="0.45"/>
    <row r="795" ht="15.75" customHeight="1" x14ac:dyDescent="0.45"/>
    <row r="796" ht="15.75" customHeight="1" x14ac:dyDescent="0.45"/>
    <row r="797" ht="15.75" customHeight="1" x14ac:dyDescent="0.45"/>
    <row r="798" ht="15.75" customHeight="1" x14ac:dyDescent="0.45"/>
    <row r="799" ht="15.75" customHeight="1" x14ac:dyDescent="0.45"/>
    <row r="800" ht="15.75" customHeight="1" x14ac:dyDescent="0.45"/>
    <row r="801" ht="15.75" customHeight="1" x14ac:dyDescent="0.45"/>
    <row r="802" ht="15.75" customHeight="1" x14ac:dyDescent="0.45"/>
    <row r="803" ht="15.75" customHeight="1" x14ac:dyDescent="0.45"/>
    <row r="804" ht="15.75" customHeight="1" x14ac:dyDescent="0.45"/>
    <row r="805" ht="15.75" customHeight="1" x14ac:dyDescent="0.45"/>
    <row r="806" ht="15.75" customHeight="1" x14ac:dyDescent="0.45"/>
    <row r="807" ht="15.75" customHeight="1" x14ac:dyDescent="0.45"/>
    <row r="808" ht="15.75" customHeight="1" x14ac:dyDescent="0.45"/>
    <row r="809" ht="15.75" customHeight="1" x14ac:dyDescent="0.45"/>
    <row r="810" ht="15.75" customHeight="1" x14ac:dyDescent="0.45"/>
    <row r="811" ht="15.75" customHeight="1" x14ac:dyDescent="0.45"/>
    <row r="812" ht="15.75" customHeight="1" x14ac:dyDescent="0.45"/>
    <row r="813" ht="15.75" customHeight="1" x14ac:dyDescent="0.45"/>
    <row r="814" ht="15.75" customHeight="1" x14ac:dyDescent="0.45"/>
    <row r="815" ht="15.75" customHeight="1" x14ac:dyDescent="0.45"/>
    <row r="816" ht="15.75" customHeight="1" x14ac:dyDescent="0.45"/>
    <row r="817" ht="15.75" customHeight="1" x14ac:dyDescent="0.45"/>
    <row r="818" ht="15.75" customHeight="1" x14ac:dyDescent="0.45"/>
    <row r="819" ht="15.75" customHeight="1" x14ac:dyDescent="0.45"/>
    <row r="820" ht="15.75" customHeight="1" x14ac:dyDescent="0.45"/>
    <row r="821" ht="15.75" customHeight="1" x14ac:dyDescent="0.45"/>
    <row r="822" ht="15.75" customHeight="1" x14ac:dyDescent="0.45"/>
    <row r="823" ht="15.75" customHeight="1" x14ac:dyDescent="0.45"/>
    <row r="824" ht="15.75" customHeight="1" x14ac:dyDescent="0.45"/>
    <row r="825" ht="15.75" customHeight="1" x14ac:dyDescent="0.45"/>
    <row r="826" ht="15.75" customHeight="1" x14ac:dyDescent="0.45"/>
    <row r="827" ht="15.75" customHeight="1" x14ac:dyDescent="0.45"/>
    <row r="828" ht="15.75" customHeight="1" x14ac:dyDescent="0.45"/>
    <row r="829" ht="15.75" customHeight="1" x14ac:dyDescent="0.45"/>
    <row r="830" ht="15.75" customHeight="1" x14ac:dyDescent="0.45"/>
    <row r="831" ht="15.75" customHeight="1" x14ac:dyDescent="0.45"/>
    <row r="832" ht="15.75" customHeight="1" x14ac:dyDescent="0.45"/>
    <row r="833" ht="15.75" customHeight="1" x14ac:dyDescent="0.45"/>
    <row r="834" ht="15.75" customHeight="1" x14ac:dyDescent="0.45"/>
    <row r="835" ht="15.75" customHeight="1" x14ac:dyDescent="0.45"/>
    <row r="836" ht="15.75" customHeight="1" x14ac:dyDescent="0.45"/>
    <row r="837" ht="15.75" customHeight="1" x14ac:dyDescent="0.45"/>
    <row r="838" ht="15.75" customHeight="1" x14ac:dyDescent="0.45"/>
    <row r="839" ht="15.75" customHeight="1" x14ac:dyDescent="0.45"/>
    <row r="840" ht="15.75" customHeight="1" x14ac:dyDescent="0.45"/>
    <row r="841" ht="15.75" customHeight="1" x14ac:dyDescent="0.45"/>
    <row r="842" ht="15.75" customHeight="1" x14ac:dyDescent="0.45"/>
    <row r="843" ht="15.75" customHeight="1" x14ac:dyDescent="0.45"/>
    <row r="844" ht="15.75" customHeight="1" x14ac:dyDescent="0.45"/>
    <row r="845" ht="15.75" customHeight="1" x14ac:dyDescent="0.45"/>
    <row r="846" ht="15.75" customHeight="1" x14ac:dyDescent="0.45"/>
    <row r="847" ht="15.75" customHeight="1" x14ac:dyDescent="0.45"/>
    <row r="848" ht="15.75" customHeight="1" x14ac:dyDescent="0.45"/>
    <row r="849" ht="15.75" customHeight="1" x14ac:dyDescent="0.45"/>
    <row r="850" ht="15.75" customHeight="1" x14ac:dyDescent="0.45"/>
    <row r="851" ht="15.75" customHeight="1" x14ac:dyDescent="0.45"/>
    <row r="852" ht="15.75" customHeight="1" x14ac:dyDescent="0.45"/>
    <row r="853" ht="15.75" customHeight="1" x14ac:dyDescent="0.45"/>
    <row r="854" ht="15.75" customHeight="1" x14ac:dyDescent="0.45"/>
    <row r="855" ht="15.75" customHeight="1" x14ac:dyDescent="0.45"/>
    <row r="856" ht="15.75" customHeight="1" x14ac:dyDescent="0.45"/>
    <row r="857" ht="15.75" customHeight="1" x14ac:dyDescent="0.45"/>
    <row r="858" ht="15.75" customHeight="1" x14ac:dyDescent="0.45"/>
    <row r="859" ht="15.75" customHeight="1" x14ac:dyDescent="0.45"/>
    <row r="860" ht="15.75" customHeight="1" x14ac:dyDescent="0.45"/>
    <row r="861" ht="15.75" customHeight="1" x14ac:dyDescent="0.45"/>
    <row r="862" ht="15.75" customHeight="1" x14ac:dyDescent="0.45"/>
    <row r="863" ht="15.75" customHeight="1" x14ac:dyDescent="0.45"/>
    <row r="864" ht="15.75" customHeight="1" x14ac:dyDescent="0.45"/>
    <row r="865" ht="15.75" customHeight="1" x14ac:dyDescent="0.45"/>
    <row r="866" ht="15.75" customHeight="1" x14ac:dyDescent="0.45"/>
    <row r="867" ht="15.75" customHeight="1" x14ac:dyDescent="0.45"/>
    <row r="868" ht="15.75" customHeight="1" x14ac:dyDescent="0.45"/>
    <row r="869" ht="15.75" customHeight="1" x14ac:dyDescent="0.45"/>
    <row r="870" ht="15.75" customHeight="1" x14ac:dyDescent="0.45"/>
    <row r="871" ht="15.75" customHeight="1" x14ac:dyDescent="0.45"/>
    <row r="872" ht="15.75" customHeight="1" x14ac:dyDescent="0.45"/>
    <row r="873" ht="15.75" customHeight="1" x14ac:dyDescent="0.45"/>
    <row r="874" ht="15.75" customHeight="1" x14ac:dyDescent="0.45"/>
    <row r="875" ht="15.75" customHeight="1" x14ac:dyDescent="0.45"/>
    <row r="876" ht="15.75" customHeight="1" x14ac:dyDescent="0.45"/>
    <row r="877" ht="15.75" customHeight="1" x14ac:dyDescent="0.45"/>
    <row r="878" ht="15.75" customHeight="1" x14ac:dyDescent="0.45"/>
    <row r="879" ht="15.75" customHeight="1" x14ac:dyDescent="0.45"/>
    <row r="880" ht="15.75" customHeight="1" x14ac:dyDescent="0.45"/>
    <row r="881" ht="15.75" customHeight="1" x14ac:dyDescent="0.45"/>
    <row r="882" ht="15.75" customHeight="1" x14ac:dyDescent="0.45"/>
    <row r="883" ht="15.75" customHeight="1" x14ac:dyDescent="0.45"/>
    <row r="884" ht="15.75" customHeight="1" x14ac:dyDescent="0.45"/>
    <row r="885" ht="15.75" customHeight="1" x14ac:dyDescent="0.45"/>
    <row r="886" ht="15.75" customHeight="1" x14ac:dyDescent="0.45"/>
    <row r="887" ht="15.75" customHeight="1" x14ac:dyDescent="0.45"/>
    <row r="888" ht="15.75" customHeight="1" x14ac:dyDescent="0.45"/>
    <row r="889" ht="15.75" customHeight="1" x14ac:dyDescent="0.45"/>
    <row r="890" ht="15.75" customHeight="1" x14ac:dyDescent="0.45"/>
    <row r="891" ht="15.75" customHeight="1" x14ac:dyDescent="0.45"/>
    <row r="892" ht="15.75" customHeight="1" x14ac:dyDescent="0.45"/>
    <row r="893" ht="15.75" customHeight="1" x14ac:dyDescent="0.45"/>
    <row r="894" ht="15.75" customHeight="1" x14ac:dyDescent="0.45"/>
    <row r="895" ht="15.75" customHeight="1" x14ac:dyDescent="0.45"/>
    <row r="896" ht="15.75" customHeight="1" x14ac:dyDescent="0.45"/>
    <row r="897" ht="15.75" customHeight="1" x14ac:dyDescent="0.45"/>
    <row r="898" ht="15.75" customHeight="1" x14ac:dyDescent="0.45"/>
    <row r="899" ht="15.75" customHeight="1" x14ac:dyDescent="0.45"/>
    <row r="900" ht="15.75" customHeight="1" x14ac:dyDescent="0.45"/>
    <row r="901" ht="15.75" customHeight="1" x14ac:dyDescent="0.45"/>
    <row r="902" ht="15.75" customHeight="1" x14ac:dyDescent="0.45"/>
    <row r="903" ht="15.75" customHeight="1" x14ac:dyDescent="0.45"/>
    <row r="904" ht="15.75" customHeight="1" x14ac:dyDescent="0.45"/>
    <row r="905" ht="15.75" customHeight="1" x14ac:dyDescent="0.45"/>
    <row r="906" ht="15.75" customHeight="1" x14ac:dyDescent="0.45"/>
    <row r="907" ht="15.75" customHeight="1" x14ac:dyDescent="0.45"/>
    <row r="908" ht="15.75" customHeight="1" x14ac:dyDescent="0.45"/>
    <row r="909" ht="15.75" customHeight="1" x14ac:dyDescent="0.45"/>
    <row r="910" ht="15.75" customHeight="1" x14ac:dyDescent="0.45"/>
    <row r="911" ht="15.75" customHeight="1" x14ac:dyDescent="0.45"/>
    <row r="912" ht="15.75" customHeight="1" x14ac:dyDescent="0.45"/>
    <row r="913" ht="15.75" customHeight="1" x14ac:dyDescent="0.45"/>
    <row r="914" ht="15.75" customHeight="1" x14ac:dyDescent="0.45"/>
    <row r="915" ht="15.75" customHeight="1" x14ac:dyDescent="0.45"/>
    <row r="916" ht="15.75" customHeight="1" x14ac:dyDescent="0.45"/>
    <row r="917" ht="15.75" customHeight="1" x14ac:dyDescent="0.45"/>
    <row r="918" ht="15.75" customHeight="1" x14ac:dyDescent="0.45"/>
    <row r="919" ht="15.75" customHeight="1" x14ac:dyDescent="0.45"/>
    <row r="920" ht="15.75" customHeight="1" x14ac:dyDescent="0.45"/>
    <row r="921" ht="15.75" customHeight="1" x14ac:dyDescent="0.45"/>
    <row r="922" ht="15.75" customHeight="1" x14ac:dyDescent="0.45"/>
    <row r="923" ht="15.75" customHeight="1" x14ac:dyDescent="0.45"/>
    <row r="924" ht="15.75" customHeight="1" x14ac:dyDescent="0.45"/>
    <row r="925" ht="15.75" customHeight="1" x14ac:dyDescent="0.45"/>
    <row r="926" ht="15.75" customHeight="1" x14ac:dyDescent="0.45"/>
    <row r="927" ht="15.75" customHeight="1" x14ac:dyDescent="0.45"/>
    <row r="928" ht="15.75" customHeight="1" x14ac:dyDescent="0.45"/>
    <row r="929" ht="15.75" customHeight="1" x14ac:dyDescent="0.45"/>
    <row r="930" ht="15.75" customHeight="1" x14ac:dyDescent="0.45"/>
    <row r="931" ht="15.75" customHeight="1" x14ac:dyDescent="0.45"/>
    <row r="932" ht="15.75" customHeight="1" x14ac:dyDescent="0.45"/>
    <row r="933" ht="15.75" customHeight="1" x14ac:dyDescent="0.45"/>
    <row r="934" ht="15.75" customHeight="1" x14ac:dyDescent="0.45"/>
    <row r="935" ht="15.75" customHeight="1" x14ac:dyDescent="0.45"/>
    <row r="936" ht="15.75" customHeight="1" x14ac:dyDescent="0.45"/>
    <row r="937" ht="15.75" customHeight="1" x14ac:dyDescent="0.45"/>
    <row r="938" ht="15.75" customHeight="1" x14ac:dyDescent="0.45"/>
    <row r="939" ht="15.75" customHeight="1" x14ac:dyDescent="0.45"/>
    <row r="940" ht="15.75" customHeight="1" x14ac:dyDescent="0.45"/>
    <row r="941" ht="15.75" customHeight="1" x14ac:dyDescent="0.45"/>
    <row r="942" ht="15.75" customHeight="1" x14ac:dyDescent="0.45"/>
    <row r="943" ht="15.75" customHeight="1" x14ac:dyDescent="0.45"/>
    <row r="944" ht="15.75" customHeight="1" x14ac:dyDescent="0.45"/>
    <row r="945" ht="15.75" customHeight="1" x14ac:dyDescent="0.45"/>
    <row r="946" ht="15.75" customHeight="1" x14ac:dyDescent="0.45"/>
    <row r="947" ht="15.75" customHeight="1" x14ac:dyDescent="0.45"/>
    <row r="948" ht="15.75" customHeight="1" x14ac:dyDescent="0.45"/>
    <row r="949" ht="15.75" customHeight="1" x14ac:dyDescent="0.45"/>
    <row r="950" ht="15.75" customHeight="1" x14ac:dyDescent="0.45"/>
    <row r="951" ht="15.75" customHeight="1" x14ac:dyDescent="0.45"/>
    <row r="952" ht="15.75" customHeight="1" x14ac:dyDescent="0.45"/>
    <row r="953" ht="15.75" customHeight="1" x14ac:dyDescent="0.45"/>
    <row r="954" ht="15.75" customHeight="1" x14ac:dyDescent="0.45"/>
    <row r="955" ht="15.75" customHeight="1" x14ac:dyDescent="0.45"/>
    <row r="956" ht="15.75" customHeight="1" x14ac:dyDescent="0.45"/>
    <row r="957" ht="15.75" customHeight="1" x14ac:dyDescent="0.45"/>
    <row r="958" ht="15.75" customHeight="1" x14ac:dyDescent="0.45"/>
    <row r="959" ht="15.75" customHeight="1" x14ac:dyDescent="0.45"/>
    <row r="960" ht="15.75" customHeight="1" x14ac:dyDescent="0.45"/>
    <row r="961" ht="15.75" customHeight="1" x14ac:dyDescent="0.45"/>
    <row r="962" ht="15.75" customHeight="1" x14ac:dyDescent="0.45"/>
    <row r="963" ht="15.75" customHeight="1" x14ac:dyDescent="0.45"/>
    <row r="964" ht="15.75" customHeight="1" x14ac:dyDescent="0.45"/>
    <row r="965" ht="15.75" customHeight="1" x14ac:dyDescent="0.45"/>
    <row r="966" ht="15.75" customHeight="1" x14ac:dyDescent="0.45"/>
    <row r="967" ht="15.75" customHeight="1" x14ac:dyDescent="0.45"/>
    <row r="968" ht="15.75" customHeight="1" x14ac:dyDescent="0.45"/>
    <row r="969" ht="15.75" customHeight="1" x14ac:dyDescent="0.45"/>
    <row r="970" ht="15.75" customHeight="1" x14ac:dyDescent="0.45"/>
    <row r="971" ht="15.75" customHeight="1" x14ac:dyDescent="0.45"/>
    <row r="972" ht="15.75" customHeight="1" x14ac:dyDescent="0.45"/>
    <row r="973" ht="15.75" customHeight="1" x14ac:dyDescent="0.45"/>
    <row r="974" ht="15.75" customHeight="1" x14ac:dyDescent="0.45"/>
    <row r="975" ht="15.75" customHeight="1" x14ac:dyDescent="0.45"/>
    <row r="976" ht="15.75" customHeight="1" x14ac:dyDescent="0.45"/>
    <row r="977" ht="15.75" customHeight="1" x14ac:dyDescent="0.45"/>
    <row r="978" ht="15.75" customHeight="1" x14ac:dyDescent="0.45"/>
    <row r="979" ht="15.75" customHeight="1" x14ac:dyDescent="0.45"/>
    <row r="980" ht="15.75" customHeight="1" x14ac:dyDescent="0.45"/>
    <row r="981" ht="15.75" customHeight="1" x14ac:dyDescent="0.45"/>
    <row r="982" ht="15.75" customHeight="1" x14ac:dyDescent="0.45"/>
    <row r="983" ht="15.75" customHeight="1" x14ac:dyDescent="0.45"/>
    <row r="984" ht="15.75" customHeight="1" x14ac:dyDescent="0.45"/>
    <row r="985" ht="15.75" customHeight="1" x14ac:dyDescent="0.45"/>
    <row r="986" ht="15.75" customHeight="1" x14ac:dyDescent="0.45"/>
    <row r="987" ht="15.75" customHeight="1" x14ac:dyDescent="0.45"/>
    <row r="988" ht="15.75" customHeight="1" x14ac:dyDescent="0.45"/>
    <row r="989" ht="15.75" customHeight="1" x14ac:dyDescent="0.45"/>
    <row r="990" ht="15.75" customHeight="1" x14ac:dyDescent="0.45"/>
    <row r="991" ht="15.75" customHeight="1" x14ac:dyDescent="0.45"/>
    <row r="992" ht="15.75" customHeight="1" x14ac:dyDescent="0.45"/>
    <row r="993" ht="15.75" customHeight="1" x14ac:dyDescent="0.45"/>
    <row r="994" ht="15.75" customHeight="1" x14ac:dyDescent="0.45"/>
    <row r="995" ht="15.75" customHeight="1" x14ac:dyDescent="0.45"/>
    <row r="996" ht="15.75" customHeight="1" x14ac:dyDescent="0.45"/>
    <row r="997" ht="15.75" customHeight="1" x14ac:dyDescent="0.45"/>
    <row r="998" ht="15.75" customHeight="1" x14ac:dyDescent="0.45"/>
    <row r="999" ht="15.75" customHeight="1" x14ac:dyDescent="0.45"/>
    <row r="1000" ht="15.75" customHeight="1" x14ac:dyDescent="0.45"/>
  </sheetData>
  <mergeCells count="8">
    <mergeCell ref="B27:C27"/>
    <mergeCell ref="B4:D4"/>
    <mergeCell ref="B6:C6"/>
    <mergeCell ref="I8:M8"/>
    <mergeCell ref="I9:M9"/>
    <mergeCell ref="B21:C21"/>
    <mergeCell ref="B23:C23"/>
    <mergeCell ref="B25:C25"/>
  </mergeCells>
  <conditionalFormatting sqref="B10:B13">
    <cfRule type="expression" dxfId="13" priority="6">
      <formula>ISERROR(B10)</formula>
    </cfRule>
  </conditionalFormatting>
  <conditionalFormatting sqref="B12">
    <cfRule type="containsText" dxfId="12" priority="5" operator="containsText" text="#N/A">
      <formula>NOT(ISERROR(SEARCH(("#N/A"),(B12))))</formula>
    </cfRule>
  </conditionalFormatting>
  <conditionalFormatting sqref="B15">
    <cfRule type="containsText" dxfId="11" priority="9" operator="containsText" text="#N/A">
      <formula>NOT(ISERROR(SEARCH(("#N/A"),(B15))))</formula>
    </cfRule>
  </conditionalFormatting>
  <conditionalFormatting sqref="B15:B16">
    <cfRule type="expression" dxfId="10" priority="10">
      <formula>ISERROR(B15)</formula>
    </cfRule>
  </conditionalFormatting>
  <conditionalFormatting sqref="B18">
    <cfRule type="containsText" dxfId="9" priority="11" operator="containsText" text="#N/A">
      <formula>NOT(ISERROR(SEARCH(("#N/A"),(B18))))</formula>
    </cfRule>
    <cfRule type="expression" dxfId="8" priority="12">
      <formula>ISERROR(B18)</formula>
    </cfRule>
  </conditionalFormatting>
  <conditionalFormatting sqref="B23">
    <cfRule type="containsText" dxfId="7" priority="7" operator="containsText" text="#N/A">
      <formula>NOT(ISERROR(SEARCH(("#N/A"),(B23))))</formula>
    </cfRule>
    <cfRule type="expression" dxfId="6" priority="8">
      <formula>ISERROR(B23)</formula>
    </cfRule>
  </conditionalFormatting>
  <conditionalFormatting sqref="B25">
    <cfRule type="containsText" dxfId="5" priority="3" operator="containsText" text="#N/A">
      <formula>NOT(ISERROR(SEARCH(("#N/A"),(B25))))</formula>
    </cfRule>
    <cfRule type="expression" dxfId="4" priority="4">
      <formula>ISERROR(B25)</formula>
    </cfRule>
  </conditionalFormatting>
  <conditionalFormatting sqref="B27">
    <cfRule type="containsText" dxfId="3" priority="1" operator="containsText" text="#N/A">
      <formula>NOT(ISERROR(SEARCH(("#N/A"),(B27))))</formula>
    </cfRule>
    <cfRule type="expression" dxfId="2" priority="2">
      <formula>ISERROR(B27)</formula>
    </cfRule>
  </conditionalFormatting>
  <conditionalFormatting sqref="B21:C21">
    <cfRule type="expression" dxfId="1" priority="15">
      <formula>ISERROR(B21)</formula>
    </cfRule>
    <cfRule type="cellIs" dxfId="0" priority="16" operator="equal">
      <formula>0</formula>
    </cfRule>
  </conditionalFormatting>
  <dataValidations count="2">
    <dataValidation type="list" allowBlank="1" showErrorMessage="1" sqref="C8" xr:uid="{00000000-0002-0000-0000-000001000000}">
      <formula1>Vegetable</formula1>
    </dataValidation>
    <dataValidation type="list" allowBlank="1" showErrorMessage="1" sqref="C10 C13 C16" xr:uid="{EF4DD24E-E319-45DC-9119-8E721D756D1E}">
      <formula1>YorN</formula1>
    </dataValidation>
  </dataValidations>
  <pageMargins left="0.7" right="0.7" top="0.75" bottom="0.75"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O28"/>
  <sheetViews>
    <sheetView zoomScale="134" zoomScaleNormal="134" workbookViewId="0">
      <selection activeCell="C27" sqref="C27"/>
    </sheetView>
  </sheetViews>
  <sheetFormatPr defaultColWidth="14.33203125" defaultRowHeight="14.25" x14ac:dyDescent="0.45"/>
  <cols>
    <col min="1" max="1" width="8.6640625" customWidth="1"/>
    <col min="2" max="2" width="10.46484375" customWidth="1"/>
    <col min="3" max="3" width="8.6640625" customWidth="1"/>
    <col min="4" max="4" width="3.46484375" customWidth="1"/>
    <col min="5" max="9" width="38.1328125" customWidth="1"/>
    <col min="10" max="26" width="8.6640625" customWidth="1"/>
  </cols>
  <sheetData>
    <row r="1" spans="1:15" x14ac:dyDescent="0.45">
      <c r="B1" s="3" t="s">
        <v>1</v>
      </c>
      <c r="C1" s="3" t="s">
        <v>7</v>
      </c>
    </row>
    <row r="2" spans="1:15" x14ac:dyDescent="0.45">
      <c r="B2" s="23" t="s">
        <v>2</v>
      </c>
      <c r="C2" s="23" t="s">
        <v>9</v>
      </c>
    </row>
    <row r="3" spans="1:15" x14ac:dyDescent="0.45">
      <c r="B3" s="13" t="s">
        <v>3</v>
      </c>
      <c r="C3" s="23" t="s">
        <v>8</v>
      </c>
    </row>
    <row r="4" spans="1:15" x14ac:dyDescent="0.45">
      <c r="B4" s="13" t="s">
        <v>4</v>
      </c>
    </row>
    <row r="5" spans="1:15" x14ac:dyDescent="0.45">
      <c r="B5" s="13" t="s">
        <v>5</v>
      </c>
    </row>
    <row r="6" spans="1:15" x14ac:dyDescent="0.45">
      <c r="A6" s="11"/>
      <c r="B6" s="13" t="s">
        <v>6</v>
      </c>
      <c r="C6" s="11"/>
      <c r="D6" s="11"/>
      <c r="E6" s="11"/>
      <c r="F6" s="11"/>
      <c r="G6" s="11"/>
      <c r="H6" s="11"/>
      <c r="I6" s="11"/>
      <c r="J6" s="11"/>
      <c r="K6" s="11"/>
      <c r="L6" s="11"/>
      <c r="M6" s="11"/>
      <c r="N6" s="11"/>
    </row>
    <row r="7" spans="1:15" x14ac:dyDescent="0.45">
      <c r="A7" s="12"/>
      <c r="B7" s="12"/>
      <c r="C7" s="12"/>
      <c r="D7" s="12"/>
      <c r="E7" s="12"/>
      <c r="F7" s="12"/>
      <c r="G7" s="12"/>
      <c r="H7" s="12"/>
      <c r="I7" s="12"/>
      <c r="J7" s="12"/>
      <c r="K7" s="12"/>
      <c r="L7" s="12"/>
      <c r="M7" s="12"/>
      <c r="N7" s="12"/>
    </row>
    <row r="8" spans="1:15" x14ac:dyDescent="0.45">
      <c r="A8" s="12"/>
      <c r="D8" s="3"/>
      <c r="E8" s="20" t="s">
        <v>2</v>
      </c>
      <c r="F8" s="20" t="s">
        <v>3</v>
      </c>
      <c r="G8" s="20" t="s">
        <v>4</v>
      </c>
      <c r="H8" s="20" t="s">
        <v>5</v>
      </c>
      <c r="I8" s="20" t="s">
        <v>6</v>
      </c>
      <c r="J8" s="12"/>
      <c r="K8" s="12"/>
      <c r="L8" s="12"/>
      <c r="M8" s="12"/>
      <c r="N8" s="12"/>
    </row>
    <row r="9" spans="1:15" ht="28.5" x14ac:dyDescent="0.45">
      <c r="A9" s="12"/>
      <c r="B9" s="13"/>
      <c r="C9" s="13"/>
      <c r="D9" s="13"/>
      <c r="E9" s="19" t="s">
        <v>13</v>
      </c>
      <c r="F9" s="8" t="s">
        <v>16</v>
      </c>
      <c r="G9" s="19" t="s">
        <v>19</v>
      </c>
      <c r="H9" s="19" t="s">
        <v>40</v>
      </c>
      <c r="I9" s="19" t="s">
        <v>37</v>
      </c>
      <c r="J9" s="12"/>
      <c r="K9" s="12"/>
      <c r="L9" s="12"/>
      <c r="M9" s="12"/>
      <c r="N9" s="12"/>
    </row>
    <row r="10" spans="1:15" ht="42.75" x14ac:dyDescent="0.45">
      <c r="A10" s="12"/>
      <c r="B10" s="13"/>
      <c r="C10" s="13"/>
      <c r="D10" s="13"/>
      <c r="E10" s="19" t="s">
        <v>14</v>
      </c>
      <c r="F10" s="19" t="s">
        <v>17</v>
      </c>
      <c r="G10" s="19" t="s">
        <v>20</v>
      </c>
      <c r="H10" s="19" t="s">
        <v>41</v>
      </c>
      <c r="I10" s="8" t="s">
        <v>38</v>
      </c>
      <c r="J10" s="12"/>
      <c r="K10" s="12"/>
      <c r="L10" s="12"/>
      <c r="M10" s="12"/>
      <c r="N10" s="12"/>
    </row>
    <row r="11" spans="1:15" ht="171" x14ac:dyDescent="0.45">
      <c r="A11" s="12"/>
      <c r="B11" s="13"/>
      <c r="C11" s="13"/>
      <c r="D11" s="13"/>
      <c r="E11" s="8" t="s">
        <v>15</v>
      </c>
      <c r="F11" s="8" t="s">
        <v>18</v>
      </c>
      <c r="G11" s="8" t="s">
        <v>21</v>
      </c>
      <c r="H11" s="8" t="s">
        <v>42</v>
      </c>
      <c r="I11" s="8" t="s">
        <v>39</v>
      </c>
      <c r="O11" s="14"/>
    </row>
    <row r="12" spans="1:15" x14ac:dyDescent="0.45">
      <c r="A12" s="12"/>
      <c r="B12" s="13"/>
      <c r="C12" s="12"/>
      <c r="D12" s="12"/>
      <c r="E12" s="19"/>
      <c r="F12" s="5"/>
      <c r="G12" s="19"/>
      <c r="H12" s="21"/>
      <c r="I12" s="19"/>
      <c r="J12" s="12"/>
      <c r="K12" s="12"/>
      <c r="L12" s="12"/>
      <c r="M12" s="12"/>
      <c r="N12" s="12"/>
    </row>
    <row r="13" spans="1:15" ht="42.75" x14ac:dyDescent="0.45">
      <c r="A13" s="12"/>
      <c r="B13" s="13"/>
      <c r="C13" s="12"/>
      <c r="D13" s="12"/>
      <c r="E13" s="19" t="s">
        <v>22</v>
      </c>
      <c r="F13" s="5" t="s">
        <v>25</v>
      </c>
      <c r="G13" s="19" t="s">
        <v>28</v>
      </c>
      <c r="H13" s="19" t="s">
        <v>31</v>
      </c>
      <c r="I13" s="19" t="s">
        <v>34</v>
      </c>
      <c r="J13" s="12"/>
      <c r="K13" s="12"/>
      <c r="L13" s="12"/>
      <c r="M13" s="12"/>
      <c r="N13" s="12"/>
    </row>
    <row r="14" spans="1:15" ht="71.25" x14ac:dyDescent="0.45">
      <c r="A14" s="12"/>
      <c r="B14" s="12"/>
      <c r="C14" s="12"/>
      <c r="D14" s="12"/>
      <c r="E14" s="19" t="s">
        <v>23</v>
      </c>
      <c r="F14" s="22" t="s">
        <v>26</v>
      </c>
      <c r="G14" s="19" t="s">
        <v>29</v>
      </c>
      <c r="H14" s="8" t="s">
        <v>32</v>
      </c>
      <c r="I14" s="8" t="s">
        <v>35</v>
      </c>
      <c r="J14" s="12"/>
      <c r="K14" s="12"/>
      <c r="L14" s="12"/>
      <c r="M14" s="12"/>
      <c r="N14" s="12"/>
    </row>
    <row r="15" spans="1:15" ht="156.75" x14ac:dyDescent="0.45">
      <c r="A15" s="12"/>
      <c r="B15" s="12"/>
      <c r="C15" s="12"/>
      <c r="D15" s="12"/>
      <c r="E15" s="8" t="s">
        <v>24</v>
      </c>
      <c r="F15" s="8" t="s">
        <v>27</v>
      </c>
      <c r="G15" s="8" t="s">
        <v>30</v>
      </c>
      <c r="H15" s="8" t="s">
        <v>33</v>
      </c>
      <c r="I15" s="8" t="s">
        <v>36</v>
      </c>
    </row>
    <row r="16" spans="1:15" x14ac:dyDescent="0.45">
      <c r="A16" s="12"/>
      <c r="B16" s="12"/>
      <c r="C16" s="12"/>
      <c r="D16" s="12"/>
      <c r="E16" s="19"/>
      <c r="F16" s="15"/>
      <c r="G16" s="19"/>
      <c r="H16" s="19"/>
      <c r="I16" s="19"/>
      <c r="J16" s="12"/>
      <c r="K16" s="12"/>
      <c r="L16" s="12"/>
      <c r="M16" s="12"/>
      <c r="N16" s="12"/>
    </row>
    <row r="17" spans="1:14" ht="28.5" x14ac:dyDescent="0.45">
      <c r="A17" s="12"/>
      <c r="B17" s="12"/>
      <c r="C17" s="12"/>
      <c r="D17" s="12"/>
      <c r="E17" s="19" t="s">
        <v>55</v>
      </c>
      <c r="F17" s="5" t="s">
        <v>52</v>
      </c>
      <c r="G17" s="19" t="s">
        <v>49</v>
      </c>
      <c r="H17" s="19" t="s">
        <v>46</v>
      </c>
      <c r="I17" s="19" t="s">
        <v>43</v>
      </c>
      <c r="J17" s="12"/>
      <c r="K17" s="12"/>
      <c r="L17" s="12"/>
      <c r="M17" s="12"/>
      <c r="N17" s="12"/>
    </row>
    <row r="18" spans="1:14" ht="57" x14ac:dyDescent="0.45">
      <c r="A18" s="12"/>
      <c r="B18" s="12"/>
      <c r="C18" s="12"/>
      <c r="D18" s="12"/>
      <c r="E18" s="19" t="s">
        <v>56</v>
      </c>
      <c r="F18" s="8" t="s">
        <v>54</v>
      </c>
      <c r="G18" s="19" t="s">
        <v>50</v>
      </c>
      <c r="H18" s="8" t="s">
        <v>47</v>
      </c>
      <c r="I18" s="8" t="s">
        <v>44</v>
      </c>
      <c r="J18" s="12"/>
      <c r="K18" s="12"/>
      <c r="L18" s="12"/>
      <c r="M18" s="12"/>
      <c r="N18" s="12"/>
    </row>
    <row r="19" spans="1:14" ht="171" x14ac:dyDescent="0.45">
      <c r="A19" s="12"/>
      <c r="B19" s="12"/>
      <c r="C19" s="12"/>
      <c r="D19" s="12"/>
      <c r="E19" s="8" t="s">
        <v>57</v>
      </c>
      <c r="F19" s="8" t="s">
        <v>53</v>
      </c>
      <c r="G19" s="8" t="s">
        <v>51</v>
      </c>
      <c r="H19" s="8" t="s">
        <v>48</v>
      </c>
      <c r="I19" s="8" t="s">
        <v>45</v>
      </c>
    </row>
    <row r="20" spans="1:14" x14ac:dyDescent="0.45">
      <c r="A20" s="12"/>
      <c r="B20" s="12"/>
      <c r="C20" s="12"/>
      <c r="D20" s="12"/>
      <c r="E20" s="12"/>
      <c r="F20" s="12"/>
      <c r="G20" s="12"/>
      <c r="H20" s="12"/>
      <c r="I20" s="12"/>
      <c r="J20" s="12"/>
      <c r="K20" s="12"/>
      <c r="L20" s="12"/>
      <c r="M20" s="12"/>
      <c r="N20" s="12"/>
    </row>
    <row r="21" spans="1:14" x14ac:dyDescent="0.45">
      <c r="A21" s="12"/>
      <c r="B21" s="12"/>
      <c r="C21" s="12"/>
      <c r="D21" s="12"/>
      <c r="E21" s="12"/>
      <c r="F21" s="12"/>
      <c r="G21" s="12"/>
      <c r="H21" s="12"/>
      <c r="I21" s="12"/>
      <c r="J21" s="12"/>
      <c r="K21" s="12"/>
      <c r="L21" s="12"/>
      <c r="M21" s="12"/>
      <c r="N21" s="12"/>
    </row>
    <row r="22" spans="1:14" x14ac:dyDescent="0.45">
      <c r="A22" s="12"/>
      <c r="B22" s="12"/>
      <c r="C22" s="12"/>
      <c r="D22" s="12"/>
    </row>
    <row r="23" spans="1:14" x14ac:dyDescent="0.45">
      <c r="A23" s="12"/>
      <c r="B23" s="12"/>
      <c r="C23" s="12"/>
      <c r="D23" s="12"/>
      <c r="E23" s="16"/>
      <c r="F23" s="12"/>
      <c r="G23" s="12"/>
      <c r="H23" s="12"/>
      <c r="I23" s="12"/>
      <c r="J23" s="12"/>
      <c r="K23" s="12"/>
      <c r="L23" s="12"/>
      <c r="M23" s="12"/>
      <c r="N23" s="12"/>
    </row>
    <row r="24" spans="1:14" ht="234.75" customHeight="1" x14ac:dyDescent="0.45">
      <c r="A24" s="12"/>
      <c r="B24" s="12"/>
      <c r="C24" s="17" t="s">
        <v>62</v>
      </c>
      <c r="D24" s="12"/>
      <c r="E24" s="19" t="s">
        <v>58</v>
      </c>
    </row>
    <row r="25" spans="1:14" x14ac:dyDescent="0.45">
      <c r="A25" s="12"/>
      <c r="B25" s="12"/>
      <c r="C25" s="12"/>
      <c r="D25" s="12"/>
      <c r="E25" s="12"/>
      <c r="F25" s="12"/>
      <c r="G25" s="12"/>
      <c r="H25" s="12"/>
      <c r="I25" s="12"/>
      <c r="J25" s="12"/>
      <c r="K25" s="12"/>
      <c r="L25" s="12"/>
      <c r="M25" s="12"/>
      <c r="N25" s="12"/>
    </row>
    <row r="26" spans="1:14" ht="171" x14ac:dyDescent="0.45">
      <c r="A26" s="12"/>
      <c r="B26" s="12"/>
      <c r="C26" s="18" t="s">
        <v>60</v>
      </c>
      <c r="D26" s="12"/>
      <c r="E26" s="8" t="s">
        <v>59</v>
      </c>
    </row>
    <row r="27" spans="1:14" x14ac:dyDescent="0.45">
      <c r="A27" s="12"/>
      <c r="B27" s="12"/>
      <c r="C27" s="12"/>
      <c r="D27" s="12"/>
      <c r="E27" s="12"/>
      <c r="F27" s="12"/>
      <c r="G27" s="12"/>
      <c r="H27" s="12"/>
      <c r="I27" s="12"/>
      <c r="J27" s="12"/>
      <c r="K27" s="12"/>
      <c r="L27" s="12"/>
      <c r="M27" s="12"/>
      <c r="N27" s="12"/>
    </row>
    <row r="28" spans="1:14" ht="199.5" x14ac:dyDescent="0.45">
      <c r="A28" s="12"/>
      <c r="B28" s="12"/>
      <c r="C28" s="13" t="s">
        <v>61</v>
      </c>
      <c r="D28" s="12"/>
      <c r="E28" s="19" t="s">
        <v>0</v>
      </c>
    </row>
  </sheetData>
  <pageMargins left="0.7" right="0.7" top="0.75" bottom="0.75" header="0" footer="0"/>
  <pageSetup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vt:i4>
      </vt:variant>
      <vt:variant>
        <vt:lpstr>Named Ranges</vt:lpstr>
      </vt:variant>
      <vt:variant>
        <vt:i4>9</vt:i4>
      </vt:variant>
    </vt:vector>
  </HeadingPairs>
  <TitlesOfParts>
    <vt:vector size="11" baseType="lpstr">
      <vt:lpstr>Small steps matter</vt:lpstr>
      <vt:lpstr>Hidden</vt:lpstr>
      <vt:lpstr>Carrots</vt:lpstr>
      <vt:lpstr>Lettuce</vt:lpstr>
      <vt:lpstr>No</vt:lpstr>
      <vt:lpstr>Onions</vt:lpstr>
      <vt:lpstr>Potato</vt:lpstr>
      <vt:lpstr>Tomato</vt:lpstr>
      <vt:lpstr>Vegetable</vt:lpstr>
      <vt:lpstr>Yes</vt:lpstr>
      <vt:lpstr>YorN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Vaida Sinkeviciene</dc:creator>
  <cp:lastModifiedBy>Jim Baird</cp:lastModifiedBy>
  <dcterms:created xsi:type="dcterms:W3CDTF">2024-10-27T09:34:17Z</dcterms:created>
  <dcterms:modified xsi:type="dcterms:W3CDTF">2025-01-28T14:31:07Z</dcterms:modified>
</cp:coreProperties>
</file>