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G:\.shortcut-targets-by-id\11TuzgpH2pjzx5MYYLMMkljdeW1T7OCbk\CIRCLE 2\WP 2\R2.3_Tools\Transport\3. RP2 - Digitalisation Tranformation tool - LT\TR - done\"/>
    </mc:Choice>
  </mc:AlternateContent>
  <xr:revisionPtr revIDLastSave="0" documentId="13_ncr:1_{1F15656E-A67F-4588-9875-7F76B160619E}" xr6:coauthVersionLast="47" xr6:coauthVersionMax="47" xr10:uidLastSave="{00000000-0000-0000-0000-000000000000}"/>
  <bookViews>
    <workbookView xWindow="-110" yWindow="-21710" windowWidth="38620" windowHeight="21100" firstSheet="1" activeTab="1" xr2:uid="{9DFE2AD9-A58E-4E72-87EA-430A159307B4}"/>
  </bookViews>
  <sheets>
    <sheet name="Hiden" sheetId="2" state="hidden" r:id="rId1"/>
    <sheet name="DİJİTALLEŞME OLGUNLUK SEVİYESİ" sheetId="1" r:id="rId2"/>
    <sheet name="SÖZLÜK" sheetId="3"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 i="2" l="1"/>
  <c r="J91" i="2" l="1"/>
  <c r="J93" i="2" s="1"/>
  <c r="B143" i="1"/>
  <c r="B141" i="1"/>
  <c r="B139" i="1"/>
  <c r="B137" i="1"/>
  <c r="B135" i="1"/>
  <c r="B133" i="1"/>
  <c r="B131" i="1"/>
  <c r="B129" i="1"/>
  <c r="B127" i="1"/>
  <c r="B125" i="1"/>
  <c r="B123" i="1"/>
  <c r="B121" i="1"/>
  <c r="B119" i="1"/>
  <c r="B117" i="1"/>
  <c r="B115" i="1"/>
  <c r="B112" i="1"/>
  <c r="B110" i="1"/>
  <c r="B108" i="1"/>
  <c r="B106" i="1"/>
  <c r="B104" i="1"/>
  <c r="B102" i="1"/>
  <c r="B100" i="1"/>
  <c r="B98" i="1"/>
  <c r="B96" i="1"/>
  <c r="B94" i="1"/>
  <c r="B92" i="1"/>
  <c r="B90" i="1"/>
  <c r="B88" i="1"/>
  <c r="B86" i="1"/>
  <c r="B84" i="1"/>
  <c r="B81" i="1"/>
  <c r="B79" i="1"/>
  <c r="B75" i="1"/>
  <c r="B73" i="1"/>
  <c r="B69" i="1"/>
  <c r="B67" i="1"/>
  <c r="B63" i="1"/>
  <c r="B61" i="1"/>
  <c r="B57" i="1"/>
  <c r="B55" i="1"/>
  <c r="B50" i="1"/>
  <c r="B48" i="1"/>
  <c r="B44" i="1"/>
  <c r="B42" i="1"/>
  <c r="B38" i="1"/>
  <c r="B36" i="1"/>
  <c r="B150" i="1" l="1"/>
  <c r="B32" i="1"/>
  <c r="B30" i="1"/>
  <c r="B26" i="1"/>
  <c r="B23" i="1"/>
</calcChain>
</file>

<file path=xl/sharedStrings.xml><?xml version="1.0" encoding="utf-8"?>
<sst xmlns="http://schemas.openxmlformats.org/spreadsheetml/2006/main" count="140" uniqueCount="128">
  <si>
    <t>Result</t>
  </si>
  <si>
    <t>0-5 "Yes" Answers:</t>
  </si>
  <si>
    <t>6-10 "Yes" Answers:</t>
  </si>
  <si>
    <t xml:space="preserve">11-15 "Yes" Answers: </t>
  </si>
  <si>
    <t xml:space="preserve">16-20 "Yes" Answers: </t>
  </si>
  <si>
    <t>Scale-Stats</t>
  </si>
  <si>
    <t>Value</t>
  </si>
  <si>
    <t>Start</t>
  </si>
  <si>
    <t>Maximum</t>
  </si>
  <si>
    <t>Labels</t>
  </si>
  <si>
    <t>Values</t>
  </si>
  <si>
    <t>Total</t>
  </si>
  <si>
    <t>Specifications</t>
  </si>
  <si>
    <t>Pointer</t>
  </si>
  <si>
    <t>Thickness</t>
  </si>
  <si>
    <t>Rest</t>
  </si>
  <si>
    <t>Beggining stage</t>
  </si>
  <si>
    <t>Leading edge</t>
  </si>
  <si>
    <t>Developing stage</t>
  </si>
  <si>
    <t>Advanced stage</t>
  </si>
  <si>
    <t>DİJİTALLEŞME DÖNÜŞÜMÜNÜZ NE KADAR İLERİDE?</t>
  </si>
  <si>
    <t>1. Filonuzun gerçek zamanlı takibi ve bakımı için GPS ve IoT teknolojisini entegre ettiniz mi?</t>
  </si>
  <si>
    <t>Olası bakım sorunlarını oluşmadan önce tahmin etmek ve filo kullanılabilirliğini optimize etmek için öngörücü analizlerin entegre edilmesiyle bunu geliştirmek mümkündür.</t>
  </si>
  <si>
    <t>Verimsizlikleri belirlemek için geçmiş rota verilerini analiz etmeye başlayın. Veri odaklı bir yaklaşım oluşturduğunuzda, gelişmiş verimlilik için daha sofistike AI modellerinden yararlanmanızı öneririz.</t>
  </si>
  <si>
    <t>2. Rotaları optimize etmek ve yakıt tüketimini azaltmak için veri analitiğinden yararlanıyor musunuz?</t>
  </si>
  <si>
    <t>Hava koşulları ve gerçek zamanlı trafik güncellemeleri gibi faktörleri göz önünde bulundurarak analizlerinizi geliştirmek için daha gelişmiş yapay zeka modellerinden faydalanabilirsiniz.</t>
  </si>
  <si>
    <t>3. Daha iyi ölçeklenebilirlik ve esneklik için bulut tabanlı lojistik yönetim yazılımını benimsediniz mi?</t>
  </si>
  <si>
    <t>Dinamik optimizasyon için platformunuza gelişmiş AI yeteneklerini entegre etmeyi keşfedebilirsiniz.</t>
  </si>
  <si>
    <t>Verileri merkezileştirmek ve erişilebilirliği iyileştirmek için bulut tabanlı bir sistem uygulayın. Bunu takiben, dinamik lojistik optimizasyonu için gelişmiş AI yeteneklerini entegre etmeyi düşünün.</t>
  </si>
  <si>
    <t>4. Atıkları ve aşırı stoklamayı en aza indirmek için envanter yönetimi için otomatik sistemler kullanıyor musunuz?</t>
  </si>
  <si>
    <t>Gerçek zamanlı stok seviyesi takibi için envanter yönetiminize IoT sensörleri eklemeniz önerilir.</t>
  </si>
  <si>
    <t>Envanter seviyelerini takip etmek için basit bir otomatik sistem dağıtın, ardından gerçek zamanlı takip için IoT sensörleri ekleyin.</t>
  </si>
  <si>
    <t>5. Taşımacılık hizmetleriniz için e-bilet veya e-ödeme sistemlerine geçiş yaptınız mı?</t>
  </si>
  <si>
    <t>E-bilet veya e-ödeme sistemlerini benimsemeniz harika. Müşteri katılımını ve deneyimini daha da geliştirmek için bu sistemleri müşteri sadakat programlarıyla entegre etmenizi öneririz.</t>
  </si>
  <si>
    <t>Öncelikle bilet satın alımlarını ve ödemelerini kolaylaştırmak, müşterileriniz için daha kolay hale getirmek ve işlem sürelerini azaltmak için temel e-bilet veya e-ödeme sistemlerini uygulayarak başlayın. Bu sistemleri yerleştirdikten sonra, müşteri katılımını daha da geliştirmek ve hedefli pazarlama ve hizmet iyileştirmeleri için içgörüler toplamak amacıyla bunları müşteri sadakat programlarıyla entegre etmeyi düşünün.</t>
  </si>
  <si>
    <t>6. Şirketiniz tedarik zinciri yönetiminde gelişmiş şeffaflık ve güvenlik için blockchain teknolojisinden yararlanıyor mu?</t>
  </si>
  <si>
    <t>Otomatik işlemler için akıllı sözleşmeler gibi blockchain'in gelişmiş uygulamalarını keşfetmenizi öneririz.</t>
  </si>
  <si>
    <t>Blockchain'in temellerini anlayarak başlayın. Daha aşina oldukça, verimlilik için akıllı sözleşmeler gibi gelişmiş uygulamaları keşfetmenizi öneririz.</t>
  </si>
  <si>
    <t>7. Müşteri talebini tahmin etmek ve stok seviyelerini optimize etmek için AI ve makine öğrenimini kullanıyor musunuz?</t>
  </si>
  <si>
    <t>AI sistemlerinizi gerçek zamanlı piyasa verileriyle entegre etmek daha doğru tahminlerle sonuçlanabilir.</t>
  </si>
  <si>
    <t>Talep tahmini için geçmiş satış verilerini kullanarak temel makine öğrenimi modellerini uygulayın. Ardından, daha da doğru tahminler için gerçek zamanlı piyasa verilerini entegre etmeyi düşünün.</t>
  </si>
  <si>
    <t>8. Müşteri etkileşimi ve geri bildirimi için dijital platformlar uyguladınız mı?</t>
  </si>
  <si>
    <t>Bu platformları kişiselleştirilmiş müşteri etkileşimleri için sohbet robotları ve yapay zeka destekli analizlerle geliştirin.</t>
  </si>
  <si>
    <t>Web sitenizde veya sosyal medyanızda geri bildirim için dijital kanallar oluşturun. Daha sonra, daha derin içgörüler için bu platformları sohbet robotları ve yapay zeka destekli analizlerle geliştirebilirsiniz.</t>
  </si>
  <si>
    <t>9. Sürdürülebilir lojistik uygulamalarını sağlamak için çevresel izleme teknolojilerini kullanıyor musunuz?</t>
  </si>
  <si>
    <t>Bu verileri gerçek zamanlı ayarlamalar için lojistik planlama araçlarıyla entegre etmeniz önerilir.</t>
  </si>
  <si>
    <t>Önce temel çevresel ölçümleri izleyerek başlayın. Ardından, bu verileri çevresel etkiyi en aza indiren gerçek zamanlı ayarlamalar için lojistik planlama araçlarınızla entegre edin.</t>
  </si>
  <si>
    <t>10. Dijital altyapınızı ve müşteri verilerinizi korumak için siber güvenlik önlemleri alıyor musunuz?</t>
  </si>
  <si>
    <t>Siber güvenlik protokollerini düzenli olarak güncellemek ve rutin kontroller yapmak önerilir.</t>
  </si>
  <si>
    <t>İyi siber güvenlik uygulamaları getirin. Ardından, siber güvenlik protokollerinizi düzenli olarak güncelleyin ve siber güvenliğinizi artırmak için rutin testler yapın.</t>
  </si>
  <si>
    <t>11. Lojistik operasyonları için elektronik belge yönetim sistemi uyguladınız mı?</t>
  </si>
  <si>
    <t>Güvenli belge değişimi ve doğrulaması için blockchain ile entegrasyonu düşünün.</t>
  </si>
  <si>
    <t>Manuel hataları azaltmak için önemli lojistik belgelerini dijitalleştirin. Bu ilk adımı takiben, güvenli belge değişimi için sistemi blockchain ile entegre etmeyi düşünün.</t>
  </si>
  <si>
    <t>12.  Lojistik filonuz için öngörücü bakım araçları kullanıyor musunuz?</t>
  </si>
  <si>
    <t>Bu araçları gerçek zamanlı izleme için IoT cihazlarıyla entegre etmek tavsiye edilir.</t>
  </si>
  <si>
    <t>Tarihsel verilere dayalı bir öngörücü bakım programıyla başlayın. Bunu oluşturduktan sonra, bu araçları gerçek zamanlı izleme için IoT cihazlarıyla entegre edin.</t>
  </si>
  <si>
    <t>13. Lojistik ekip üyeleri arasındaki koordinasyonu geliştirmek için gerçek zamanlı iletişim araçları kullanılıyor mu?</t>
  </si>
  <si>
    <t>Tahmini lojistik içgörüleri için AI'yı içeren gelişmiş iletişim çözümlerine bakın.</t>
  </si>
  <si>
    <t>Anlık mesajlaşma ve konferans araçlarını uygulayın. Ardından, tahmini lojistik içgörüleri için AI'yı içeren gelişmiş iletişim çözümlerine bakın.</t>
  </si>
  <si>
    <t>DİJİTALLEŞME OLGUNLUK SEVİYESİ DEĞERLENDİRMESİ</t>
  </si>
  <si>
    <t>Başlangıç ​​Aşaması - Şirketiniz dijital benimsemenin erken aşamalarındadır. Temel teknolojileri ve süreçleri uygulamaya odaklanın.</t>
  </si>
  <si>
    <t>Gelişen Aşama - İlerleme kaydediyorsunuz ancak daha derin entegrasyon ve inovasyon için hala yeriniz var. En yüksek yatırım getirisi olan alanlara öncelik verin.</t>
  </si>
  <si>
    <t>Gelişmiş Aşama - Şirketiniz lojistikte dijital lider olma yolunda ilerliyor. Dijital yeteneklerinizi geliştirmek ve genişletmek için fırsatlar arayın.</t>
  </si>
  <si>
    <t>Öncü Kenar - Lojistikte dijitalleşmenin ön saflarındasınız. Rekabet avantajınızı korumak için yenilik yapmaya ve son teknolojiyi keşfetmeye devam edin.</t>
  </si>
  <si>
    <r>
      <rPr>
        <sz val="11"/>
        <rFont val="Calibri"/>
        <family val="2"/>
        <charset val="186"/>
        <scheme val="minor"/>
      </rPr>
      <t xml:space="preserve">Ulaştırma sektöründe dijital dönüşümün olanaklarını daha fazla keşfetmekle ilgileniyorsanız, OECD "Going Digital Toolkit" aracılığıyla kapsamlı bir kaynak sunmaktadır. Bu araç seti, işletmelerin ve politika yapıcıların dijitalleşmenin karmaşık manzarasında gezinmesine yardımcı olmak için tasarlanmış bir dizi bilgi, en iyi uygulama ve politika rehberliği sunar. Ayrıca, farklı ülkelerdeki dijital ilerlemeyi karşılaştıran ve küresel dijital eğilimler hakkında daha geniş bir bakış açısı sağlayan değerli ülke derecelendirmeleri içerir. İster anlayışınızı derinleştirmek, ister ilham almak veya dijital ilerleme için uygulanabilir stratejiler bulmak isteyin, bu araç seti paha biçilmez bir kaynak görevi görür. Daha fazla bilgi edinmek ve araç setine erişmek için </t>
    </r>
    <r>
      <rPr>
        <u/>
        <sz val="11"/>
        <color theme="10"/>
        <rFont val="Calibri"/>
        <family val="2"/>
        <charset val="186"/>
        <scheme val="minor"/>
      </rPr>
      <t>OECD’nin Going Digital Toolkit'ini ziyaret edin.</t>
    </r>
  </si>
  <si>
    <t>1. GPS ve IoT Teknolojisi</t>
  </si>
  <si>
    <t>GPS (Küresel Konumlandırma Sistemi) ve IoT (Nesnelerin İnterneti) teknolojileri, araçlar ve kargo gibi varlıkların gerçek zamanlı konum takibini ve uzaktan teşhisini mümkün kılar. Bu teknoloji, operasyonel görünürlüğü artırır, rota planlamasını optimize eder ve varlıkların sağlığını ve durumunu izleyerek önleyici bakımı iyileştirir.</t>
  </si>
  <si>
    <t>2. Veri Analitiği</t>
  </si>
  <si>
    <t>Veri analitiği, büyük veri kümelerinden eyleme dönüştürülebilir içgörüler çıkarmayı içerir. Lojistikte, seyahat verilerini analiz ederek, talebi tahmin ederek ve kalıpları ve eğilimleri belirleyerek rotaları optimize etmeye, yakıt tüketimini azaltmaya ve genel verimliliği artırmaya yardımcı olur.</t>
  </si>
  <si>
    <t>SÖZLÜK</t>
  </si>
  <si>
    <t>3. Bulut Tabanlı Lojistik Yönetim Yazılımı</t>
  </si>
  <si>
    <t>Bulut tabanlı yazılımlar, birden fazla lokasyonda operasyonları etkin bir şekilde yönetmek için kritik öneme sahip olan veri erişilebilirliğini ve süreç entegrasyonunu iyileştiren ölçeklenebilir çözümler sunarak lojistiği destekler.</t>
  </si>
  <si>
    <t>4. Otomatik Envanter Yönetim Sistemleri</t>
  </si>
  <si>
    <t>Otomatik envanter yönetim sistemleri, stok seviyelerini gerçek zamanlı olarak izlemek için barkod tarama, RFID etiketleri ve IoT sensörleri gibi teknolojiler kullanır. Bu sistemler, stok seviyeleri önceden tanımlanmış bir eşiğin altına düştüğünde otomatik olarak malzemeleri yeniden sipariş ederek envanterin her zaman optimum seviyelerde olmasını sağlar. Lojistikte, otomatik envanter sistemleri depo operasyonlarını kolaylaştırır, sipariş doğruluğunu iyileştirir ve güncel envanter bilgileri sağlayarak ve manuel müdahale ihtiyacını azaltarak genel verimliliği artırır.</t>
  </si>
  <si>
    <t>5. E-Bilet ve E-Ödeme Sistemleri</t>
  </si>
  <si>
    <t>E-bilet ve e-ödeme sistemleri, bilet satın alma ve doğrulama sürecini dijitalleştirir. Müşteriler, çeşitli dijital ödeme yöntemlerini kullanarak çevrimiçi veya mobil uygulamalar aracılığıyla bilet satın alabilir. Bu sistemler işlemleri kolaylaştırır, fiziksel bilet ve nakit işleme ihtiyacını azaltır ve bilet sürecini hızlandırarak ve idari yükü azaltarak müşteri rahatlığını artırır.</t>
  </si>
  <si>
    <t>6. Blockchain Teknolojisi</t>
  </si>
  <si>
    <t>Blockchain teknolojisi, birden fazla bilgisayardaki işlemleri kaydeden merkezi olmayan ve güvenli bir dijital defter oluşturur. Bu defter değiştirilemezdir, yani bir işlem kaydedildikten sonra değiştirilemez veya silinemez. Tedarik zincirinde, blockchain tüm katılımcıların işlemleri gerçek zamanlı olarak görüntülemesine ve doğrulamasına izin vererek, ürünlerin gerçekliğini garanti altına alarak, malların kökenini izleyerek ve düzenleyici gerekliliklere uyumu sağlayarak şeffaflığı ve güvenliği artırır.</t>
  </si>
  <si>
    <t>7. Yapay Zeka ve Makine Öğrenmesi</t>
  </si>
  <si>
    <t>AI (Yapay Zeka) ve makine öğrenme teknolojileri, eğilimleri tahmin etmek ve karar alma süreçlerini otomatikleştirmek için büyük miktarda veriyi analiz eder. Lojistikte, geçmiş verilerden öğrenerek ve kalıpları belirleyerek müşteri talebini tahmin edebilir, envanter seviyelerini optimize edebilir ve kaynak yönetimini iyileştirebilir.</t>
  </si>
  <si>
    <t>Dijital platformlar, web siteleri ve sosyal medya gibi çevrimiçi kanallar aracılığıyla müşterilerle doğrudan etkileşimi kolaylaştırır. Bu platformlar, veri analitiği ve yapay zeka kullanarak geri bildirim toplayabilir, destek sağlayabilir ve pazarlama çabalarını kişiselleştirebilir, böylece müşteri memnuniyetini ve sadakatini artırabilir.</t>
  </si>
  <si>
    <t>9. Çevresel İzleme Teknolojileri</t>
  </si>
  <si>
    <t>Çevresel izleme teknolojileri, lojistik faaliyetlerinin ekolojik etkisini izler ve yönetir. Bu araçlar, emisyonları, kaynak kullanımını ve diğer çevresel ölçümleri ölçerek şirketlerin sürdürülebilirlik hedeflerine ulaşmalarına ve karbon ayak izlerini azaltmalarına yardımcı olur.</t>
  </si>
  <si>
    <t>10. Siber Güvenlik Önlemleri</t>
  </si>
  <si>
    <t>Siber güvenlik önlemleri, dijital altyapıyı ve hassas verileri siber tehditlerden korur. Buna, yetkisiz erişime, veri ihlallerine ve diğer siber risklere karşı koruma sağlamak için güvenlik duvarları, şifreleme, düzenli güncellemeler ve çalışan eğitimi uygulanması dahildir.</t>
  </si>
  <si>
    <t>11. Elektronik Belge Yönetim Sistemi</t>
  </si>
  <si>
    <t>Elektronik belge yönetim sistemi (EDMS), belge depolama ve alma işlemlerini dijitalleştirerek belgeleri güvenli bir şekilde yönetmeyi, erişmeyi ve paylaşmayı kolaylaştırır. Bu, kağıda olan bağımlılığı azaltır, manuel hataları en aza indirir ve operasyonel verimliliği artırır.</t>
  </si>
  <si>
    <t>Öngörücü bakım araçları, ekipman arızalarını oluşmadan önce tahmin etmek için sensörlerden ve IoT cihazlarından gelen verileri kullanır. Bakıma yönelik bu proaktif yaklaşım, aksama süresini en aza indirir, onarım maliyetlerini düşürür ve lojistik varlıklarının ömrünü uzatır.</t>
  </si>
  <si>
    <t>13. Gerçek Zamanlı İletişim Araçları</t>
  </si>
  <si>
    <t>Anlık mesajlaşma ve video konferans gibi gerçek zamanlı iletişim araçları, lojistik ekibi üyeleri arasında anında etkileşimi mümkün kılar. Bu araçlar koordinasyonu geliştirir, karar vermeyi kolaylaştırır ve genel verimliliği iyileştirir.</t>
  </si>
  <si>
    <t>14. Akıllı Depolama Teknolojileri</t>
  </si>
  <si>
    <t>Akıllı depolama teknolojileri, depolama ve geri alma süreçlerini optimize etmek için otomasyon, robotik ve gelişmiş veri sistemlerini bir araya getirir. Bu teknolojiler doğruluğu artırır, işçilik maliyetlerini düşürür ve depolar içindeki operasyonların hızını iyileştirir.</t>
  </si>
  <si>
    <t>15. Entegre Taşımacılık Yönetim Sistemi (TMS)</t>
  </si>
  <si>
    <t>Entegre bir ulaştırma yönetim sistemi (TMS), rotalama, taşıyıcı seçimi ve yük denetimi dahil olmak üzere ulaştırma lojistiğinin tüm yönlerini yönetir. Bu sistem, lojistik süreci üzerinde kapsamlı bir kontrol sağlayarak operasyonları kolaylaştırır, verimliliği artırır ve maliyetleri düşürür.</t>
  </si>
  <si>
    <t>16. Çevresel Sürdürülebilirlik Araçları</t>
  </si>
  <si>
    <t>Çevresel sürdürülebilirlik araçları, lojistik operasyonlarının çevresel etkilerini değerlendirir ve yönetir. İşletmelerin karbon ayak izlerini ölçmelerine ve raporlamalarına, iyileştirme alanlarını belirlemelerine ve emisyonları azaltmak ve kaynak verimliliğini artırmak için stratejiler uygulamalarına yardımcı olurlar.</t>
  </si>
  <si>
    <t>17. Müşteri İlişkileri Yönetimi (CRM) Sistemleri</t>
  </si>
  <si>
    <t>Müşteri İlişkileri Yönetimi (CRM) sistemleri, lojistik şirketlerinin mevcut ve potansiyel müşterileriyle etkileşimlerini yönetmelerine yardımcı olur. Lojistikte, CRM sistemleri teslimat programlarını müşteri tercihlerine göre optimize edebilir, müşteri şikayetlerini etkin bir şekilde takip edip çözebilir ve kişiselleştirilmiş hizmet sağlayabilir.</t>
  </si>
  <si>
    <t>18. Tedarik Zinciri için Gelişmiş Analitikler</t>
  </si>
  <si>
    <t>Gelişmiş analizler, tedarik zinciri operasyonlarını optimize etmek için karmaşık veri analizi tekniklerinin kullanımını içerir. Bu teknikler talebi tahmin edebilir, envanter seviyelerini optimize edebilir ve tedarikçi performansını iyileştirerek daha verimli ve dayanıklı tedarik zincirlerine yol açabilir.</t>
  </si>
  <si>
    <t>19. Çok Modlu Taşımacılık Planlama Araçları</t>
  </si>
  <si>
    <t>Çok modlu ulaşım planlama araçları, lojistik rotalarını optimize etmek için farklı ulaşım modlarını (örneğin, kara, demir, hava, deniz) entegre eder. Bu araçlar, en iyi ulaşım kombinasyonunu seçerek tedarik zincirinde verimliliği artırır, maliyetleri düşürür ve esnekliği artırır.</t>
  </si>
  <si>
    <t>20. Dijital İkiz Teknolojisi</t>
  </si>
  <si>
    <t>Dijital ikiz teknolojisi, fiziksel varlıkların, süreçlerin veya sistemlerin dijital bir kopyasını oluşturur. Bu dijital modeller, gerçek dünya senaryolarını simüle ederek işletmelerin operasyonları analiz etmelerine ve optimize etmelerine, performansı iyileştirmelerine ve gelecekteki sonuçları tahmin etmelerine olanak tanır.</t>
  </si>
  <si>
    <t>12. Kestirimci Bakım Araçları</t>
  </si>
  <si>
    <t>8. Müşteri Etkileşimi için Dijital Platformlar</t>
  </si>
  <si>
    <t>14. Depolama ve geri alma süreçlerini optimize etmek için akıllı depolama teknolojilerini araştırdınız mı?</t>
  </si>
  <si>
    <t>Uçtan uca otomasyon için tam depo yönetim sistemi entegrasyonuna geçin.</t>
  </si>
  <si>
    <t>Deponuzda otomasyon için görevleri belirleyin. Bu görevleri otomatikleştirdikten sonra kapsamlı optimizasyon için tam depo yönetim sistemi entegrasyonunu düşünün.</t>
  </si>
  <si>
    <t>15. Lojistiği optimize etmek için entegre bir ulaşım yönetim sistemi (TMS) kullanıyor musunuz?</t>
  </si>
  <si>
    <t>Dinamik rotalama ve taşıyıcı seçimi için gelişmiş analizlerin dahil edilmesi önerilir.</t>
  </si>
  <si>
    <t>Lojistikleriniz üzerinde merkezi kontrol için temel bir TMS ile başlayın. Ardından, dinamik rotalama ve taşıyıcı seçimi için gelişmiş analizleri dahil edin.</t>
  </si>
  <si>
    <t>16. Karbon ayak izinizi ölçmek ve iyileştirmek için çevresel sürdürülebilirlik araçları kullanılıyor mu?</t>
  </si>
  <si>
    <t>Karbon ayak izinizin azaltılabileceği alanları sürekli olarak belirlemeniz önerilir. Azaltmanın mümkün olmadığı durumlarda, karbon dengeleme programlarını benimsemeniz ve sürdürülebilirlik çabalarınızı geliştirmek için alternatif yakıtlar veya elektrikli araçlar keşfetmeniz önerilir.</t>
  </si>
  <si>
    <t>İyileştirme alanlarını belirlemek için mevcut karbon ayak izinizi ölçerek başlayın. Emisyonları doğrudan azaltmanın yollarını sürekli olarak belirleyin. Doğrudan azaltmanın zor olduğu durumlarda, çevresel etkinizi azaltmak ve sürdürülebilirliği geliştirmek için karbon dengeleme programlarını benimsemenizi ve alternatif yakıtlar veya elektrikli araçlar keşfetmenizi düşünün.</t>
  </si>
  <si>
    <t>17. Lojistik operasyonlarını iyileştirmek için müşteri ilişkileri yönetimi (CRM) sistemleri entegre edildi mi?</t>
  </si>
  <si>
    <t>Tarihsel verilere dayalı kişiselleştirilmiş etkileşimler için CRM'inizde AI'dan yararlanmanız önerilir.</t>
  </si>
  <si>
    <t>Müşteri etkileşimlerini izlemek için temel bir CRM sistemi dağıtın. Bunu takiben, tarihsel verilere dayalı kişiselleştirilmiş müşteri etkileşimleri için CRM'inizde AI'dan yararlanın.</t>
  </si>
  <si>
    <t>18. Kuruluşunuz tedarik zinciri optimizasyonu için gelişmiş analitik kullanıyor mu?</t>
  </si>
  <si>
    <t>Tedarik zinciri kesintilerini tahmin etmek için makine öğrenimi modellerini keşfetmek tavsiye edilir.</t>
  </si>
  <si>
    <t>Tedarik zinciri içgörüleri elde etmek için tanımlayıcı analitik kullanın. Ardından, tedarik zinciri kesintilerini proaktif olarak tahmin etmek ve azaltmak için makine öğrenimi modellerini keşfedin.</t>
  </si>
  <si>
    <t>19.  Kuruluşunuz lojistik rota optimizasyonu için çok modlu ulaşım planlama araçlarını benimsedi mi?</t>
  </si>
  <si>
    <t>Bu planlama araçlarının dinamik yeniden yönlendirme için gerçek zamanlı izleme teknolojileriyle entegre edilmesi önerilir.</t>
  </si>
  <si>
    <t>En verimli rotaları bulmak için çok modlu planlama araçlarını uygulayın. Daha sonra, bu araçları dinamik yeniden yönlendirme için gerçek zamanlı izleme teknolojileriyle entegre edin.</t>
  </si>
  <si>
    <t>20. Lojistik operasyonlarını simüle etmek ve optimize etmek için dijital ikiz teknolojisini kullanıyor musunuz?</t>
  </si>
  <si>
    <t>Gerçek zamanlı veri beslemelerini dahil ederek dijital ikiz kullanımınızı geliştirmeniz önerilir.</t>
  </si>
  <si>
    <t>Operasyonlarınızın kritik bir segmentinin dijital ikiz teknolojisini geliştirin. Değişiklikleri sanal olarak test ettikten sonra, tahmini modelleme için gerçek zamanlı veri beslemelerini dahil ederek dijital ikiz kullanımınızı geliştirin.</t>
  </si>
  <si>
    <r>
      <t xml:space="preserve">Dijitalleşme Değerlendirme Aracımıza hoş geldiniz. Bu araç şunlar için tasarlanmıştır:
</t>
    </r>
    <r>
      <rPr>
        <b/>
        <sz val="12"/>
        <rFont val="Calibri"/>
        <family val="2"/>
        <scheme val="minor"/>
      </rPr>
      <t>Mesleki Eğitim ve Öğretim (VET) sağlayıcıları</t>
    </r>
    <r>
      <rPr>
        <sz val="12"/>
        <rFont val="Calibri"/>
        <family val="2"/>
        <scheme val="minor"/>
      </rPr>
      <t xml:space="preserve">, farklı kuruluşların dijital teknolojileri nasıl benimsediğini keşfetmek ve eğitim programlarını dijital ihtiyaçları daha iyi karşılayacak şekilde uyarlamak için.
</t>
    </r>
    <r>
      <rPr>
        <b/>
        <sz val="12"/>
        <rFont val="Calibri"/>
        <family val="2"/>
        <scheme val="minor"/>
      </rPr>
      <t xml:space="preserve">Küçük ve Orta Ölçekli İşletmeler (KOBİ'ler) </t>
    </r>
    <r>
      <rPr>
        <sz val="12"/>
        <rFont val="Calibri"/>
        <family val="2"/>
        <scheme val="minor"/>
      </rPr>
      <t>dijital uygulamalarınızı kendi kendinize değerlendirmenin basit bir yolunu bulmanıza yardımcı olacaktır. Dijitalleşme açısından nerede durduğunuzu anlamanıza, iyileştirme alanlarını belirlemenize ve dijital geleceğiniz için plan yapmanıza yardımcı olacaktır.
Aracımızı deneyin ve dijital yeteneklerinizi geliştirin ve teknolojik gelişmelerle uyumlu kalın.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</si>
</sst>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charset val="186"/>
      <scheme val="minor"/>
    </font>
    <font>
      <b/>
      <sz val="11"/>
      <color theme="1"/>
      <name val="Calibri"/>
      <family val="2"/>
      <scheme val="minor"/>
    </font>
    <font>
      <b/>
      <sz val="12"/>
      <color rgb="FF000000"/>
      <name val="Times New Roman"/>
      <family val="1"/>
    </font>
    <font>
      <u/>
      <sz val="11"/>
      <color theme="10"/>
      <name val="Calibri"/>
      <family val="2"/>
      <charset val="186"/>
      <scheme val="minor"/>
    </font>
    <font>
      <sz val="11"/>
      <name val="Calibri"/>
      <family val="2"/>
      <charset val="186"/>
      <scheme val="minor"/>
    </font>
    <font>
      <b/>
      <sz val="18"/>
      <name val="Calibri"/>
      <family val="2"/>
      <scheme val="minor"/>
    </font>
    <font>
      <sz val="8"/>
      <color rgb="FF000000"/>
      <name val="Segoe UI"/>
      <family val="2"/>
    </font>
    <font>
      <b/>
      <sz val="12"/>
      <name val="Calibri"/>
      <family val="2"/>
      <scheme val="minor"/>
    </font>
    <font>
      <sz val="12"/>
      <name val="Calibri"/>
      <family val="2"/>
      <scheme val="minor"/>
    </font>
    <font>
      <b/>
      <sz val="10.5"/>
      <color theme="1"/>
      <name val="Segoe UI"/>
      <family val="2"/>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3">
    <border>
      <left/>
      <right/>
      <top/>
      <bottom/>
      <diagonal/>
    </border>
    <border>
      <left/>
      <right/>
      <top/>
      <bottom style="mediumDashed">
        <color auto="1"/>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3" fillId="0" borderId="0" applyNumberFormat="0" applyFill="0" applyBorder="0" applyAlignment="0" applyProtection="0"/>
  </cellStyleXfs>
  <cellXfs count="22">
    <xf numFmtId="0" fontId="0" fillId="0" borderId="0" xfId="0"/>
    <xf numFmtId="0" fontId="0" fillId="2" borderId="0" xfId="0" applyFill="1"/>
    <xf numFmtId="0" fontId="1" fillId="0" borderId="0" xfId="0" applyFont="1" applyAlignment="1">
      <alignment vertical="top"/>
    </xf>
    <xf numFmtId="0" fontId="1" fillId="0" borderId="0" xfId="0" applyFont="1"/>
    <xf numFmtId="0" fontId="2" fillId="0" borderId="0" xfId="0" applyFont="1"/>
    <xf numFmtId="0" fontId="0" fillId="0" borderId="1" xfId="0" applyBorder="1"/>
    <xf numFmtId="0" fontId="0" fillId="0" borderId="0" xfId="0" applyAlignment="1">
      <alignment horizontal="left" wrapText="1"/>
    </xf>
    <xf numFmtId="0" fontId="5" fillId="0" borderId="0" xfId="0" applyFont="1" applyAlignment="1">
      <alignment horizontal="center"/>
    </xf>
    <xf numFmtId="0" fontId="1" fillId="0" borderId="2" xfId="0" applyFont="1" applyBorder="1"/>
    <xf numFmtId="0" fontId="0" fillId="0" borderId="2" xfId="0" applyBorder="1"/>
    <xf numFmtId="0" fontId="0" fillId="0" borderId="0" xfId="0" applyAlignment="1">
      <alignment horizontal="center"/>
    </xf>
    <xf numFmtId="0" fontId="0" fillId="0" borderId="2" xfId="0" applyBorder="1" applyAlignment="1">
      <alignment horizontal="center"/>
    </xf>
    <xf numFmtId="0" fontId="9" fillId="0" borderId="0" xfId="0" applyFont="1" applyAlignment="1">
      <alignment horizontal="left" vertical="center"/>
    </xf>
    <xf numFmtId="0" fontId="8" fillId="0" borderId="0" xfId="0" applyFont="1" applyAlignment="1">
      <alignment horizontal="left" vertical="top" wrapText="1"/>
    </xf>
    <xf numFmtId="0" fontId="1" fillId="0" borderId="0" xfId="0" applyFont="1" applyAlignment="1">
      <alignment horizontal="left" wrapText="1"/>
    </xf>
    <xf numFmtId="0" fontId="0" fillId="0" borderId="0" xfId="0" applyAlignment="1">
      <alignment horizontal="left" wrapText="1"/>
    </xf>
    <xf numFmtId="0" fontId="0" fillId="0" borderId="0" xfId="0" applyAlignment="1">
      <alignment horizontal="left" vertical="top" wrapText="1"/>
    </xf>
    <xf numFmtId="0" fontId="1" fillId="3" borderId="0" xfId="0" applyFont="1" applyFill="1" applyAlignment="1">
      <alignment horizontal="left" vertical="top" wrapText="1"/>
    </xf>
    <xf numFmtId="0" fontId="1" fillId="0" borderId="0" xfId="0" applyFont="1" applyAlignment="1">
      <alignment horizontal="center" vertical="top"/>
    </xf>
    <xf numFmtId="0" fontId="1" fillId="0" borderId="0" xfId="0" applyFont="1" applyAlignment="1">
      <alignment horizontal="left" vertical="center" wrapText="1"/>
    </xf>
    <xf numFmtId="0" fontId="5" fillId="0" borderId="0" xfId="0" applyFont="1" applyAlignment="1">
      <alignment horizontal="center" wrapText="1"/>
    </xf>
    <xf numFmtId="0" fontId="3" fillId="0" borderId="0" xfId="1" applyAlignment="1">
      <alignment horizontal="left" wrapText="1"/>
    </xf>
  </cellXfs>
  <cellStyles count="2">
    <cellStyle name="Hyperlink" xfId="1" builtinId="8"/>
    <cellStyle name="Normal" xfId="0" builtinId="0"/>
  </cellStyles>
  <dxfs count="44">
    <dxf>
      <font>
        <color theme="1"/>
      </font>
      <fill>
        <patternFill>
          <bgColor theme="9" tint="0.39994506668294322"/>
        </patternFill>
      </fill>
    </dxf>
    <dxf>
      <font>
        <color auto="1"/>
      </font>
      <fill>
        <patternFill>
          <bgColor theme="9" tint="0.59996337778862885"/>
        </patternFill>
      </fill>
    </dxf>
    <dxf>
      <font>
        <color theme="1"/>
      </font>
      <fill>
        <patternFill>
          <bgColor theme="9" tint="0.79998168889431442"/>
        </patternFill>
      </fill>
    </dxf>
    <dxf>
      <font>
        <color auto="1"/>
      </font>
      <fill>
        <patternFill>
          <bgColor rgb="FF93C472"/>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s>
  <tableStyles count="0" defaultTableStyle="TableStyleMedium2" defaultPivotStyle="PivotStyleLight16"/>
  <colors>
    <mruColors>
      <color rgb="FF93C472"/>
      <color rgb="FF95C674"/>
      <color rgb="FF78B64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b="1">
                <a:solidFill>
                  <a:sysClr val="windowText" lastClr="000000"/>
                </a:solidFill>
              </a:rPr>
              <a:t>OLGUNLUK SEVİYESİ</a:t>
            </a:r>
          </a:p>
        </c:rich>
      </c:tx>
      <c:layout>
        <c:manualLayout>
          <c:xMode val="edge"/>
          <c:yMode val="edge"/>
          <c:x val="0.35770122484689421"/>
          <c:y val="0.74614827537699269"/>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679177602799649"/>
          <c:y val="0.17171296296296296"/>
          <c:w val="0.57474999999999998"/>
          <c:h val="0.82828703703703699"/>
        </c:manualLayout>
      </c:layout>
      <c:doughnutChart>
        <c:varyColors val="1"/>
        <c:ser>
          <c:idx val="0"/>
          <c:order val="0"/>
          <c:tx>
            <c:v>MATURITY+'DIGITALIZATION MATUR+'DIGITALIZATION 'DIGITALIZATION MATURITY LEVE+'DIGITALIZATION MATURITY LEVEL</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7-AB96-4C0C-89DC-19D249786FD9}"/>
              </c:ext>
            </c:extLst>
          </c:dPt>
          <c:dPt>
            <c:idx val="1"/>
            <c:bubble3D val="0"/>
            <c:spPr>
              <a:solidFill>
                <a:schemeClr val="accent6">
                  <a:lumMod val="20000"/>
                  <a:lumOff val="80000"/>
                </a:schemeClr>
              </a:solidFill>
              <a:ln w="19050">
                <a:solidFill>
                  <a:schemeClr val="lt1"/>
                </a:solidFill>
              </a:ln>
              <a:effectLst/>
            </c:spPr>
            <c:extLst>
              <c:ext xmlns:c16="http://schemas.microsoft.com/office/drawing/2014/chart" uri="{C3380CC4-5D6E-409C-BE32-E72D297353CC}">
                <c16:uniqueId val="{00000003-AB96-4C0C-89DC-19D249786FD9}"/>
              </c:ext>
            </c:extLst>
          </c:dPt>
          <c:dPt>
            <c:idx val="2"/>
            <c:bubble3D val="0"/>
            <c:spPr>
              <a:solidFill>
                <a:schemeClr val="accent6">
                  <a:lumMod val="40000"/>
                  <a:lumOff val="60000"/>
                </a:schemeClr>
              </a:solidFill>
              <a:ln w="19050">
                <a:solidFill>
                  <a:schemeClr val="lt1"/>
                </a:solidFill>
              </a:ln>
              <a:effectLst/>
            </c:spPr>
            <c:extLst>
              <c:ext xmlns:c16="http://schemas.microsoft.com/office/drawing/2014/chart" uri="{C3380CC4-5D6E-409C-BE32-E72D297353CC}">
                <c16:uniqueId val="{00000004-AB96-4C0C-89DC-19D249786FD9}"/>
              </c:ext>
            </c:extLst>
          </c:dPt>
          <c:dPt>
            <c:idx val="3"/>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05-AB96-4C0C-89DC-19D249786FD9}"/>
              </c:ext>
            </c:extLst>
          </c:dPt>
          <c:dPt>
            <c:idx val="4"/>
            <c:bubble3D val="0"/>
            <c:spPr>
              <a:solidFill>
                <a:srgbClr val="95C674"/>
              </a:solidFill>
              <a:ln w="19050">
                <a:solidFill>
                  <a:schemeClr val="lt1"/>
                </a:solidFill>
              </a:ln>
              <a:effectLst/>
            </c:spPr>
            <c:extLst>
              <c:ext xmlns:c16="http://schemas.microsoft.com/office/drawing/2014/chart" uri="{C3380CC4-5D6E-409C-BE32-E72D297353CC}">
                <c16:uniqueId val="{00000006-AB96-4C0C-89DC-19D249786FD9}"/>
              </c:ext>
            </c:extLst>
          </c:dPt>
          <c:dPt>
            <c:idx val="5"/>
            <c:bubble3D val="0"/>
            <c:spPr>
              <a:noFill/>
              <a:ln w="19050">
                <a:solidFill>
                  <a:schemeClr val="lt1"/>
                </a:solidFill>
              </a:ln>
              <a:effectLst/>
            </c:spPr>
            <c:extLst>
              <c:ext xmlns:c16="http://schemas.microsoft.com/office/drawing/2014/chart" uri="{C3380CC4-5D6E-409C-BE32-E72D297353CC}">
                <c16:uniqueId val="{00000002-AB96-4C0C-89DC-19D249786FD9}"/>
              </c:ext>
            </c:extLst>
          </c:dPt>
          <c:dLbls>
            <c:dLbl>
              <c:idx val="0"/>
              <c:delete val="1"/>
              <c:extLst>
                <c:ext xmlns:c15="http://schemas.microsoft.com/office/drawing/2012/chart" uri="{CE6537A1-D6FC-4f65-9D91-7224C49458BB}"/>
                <c:ext xmlns:c16="http://schemas.microsoft.com/office/drawing/2014/chart" uri="{C3380CC4-5D6E-409C-BE32-E72D297353CC}">
                  <c16:uniqueId val="{00000007-AB96-4C0C-89DC-19D249786FD9}"/>
                </c:ext>
              </c:extLst>
            </c:dLbl>
            <c:dLbl>
              <c:idx val="1"/>
              <c:layout>
                <c:manualLayout>
                  <c:x val="-0.14865815151097125"/>
                  <c:y val="-4.6296427781391727E-3"/>
                </c:manualLayout>
              </c:layout>
              <c:tx>
                <c:rich>
                  <a:bodyPr/>
                  <a:lstStyle/>
                  <a:p>
                    <a:r>
                      <a:rPr lang="en-US" sz="900" b="1" i="0" u="none" strike="noStrike" baseline="0">
                        <a:effectLst/>
                      </a:rPr>
                      <a:t>Başlangıç ​​Aşaması</a:t>
                    </a:r>
                    <a:endParaRPr lang="en-US" b="1"/>
                  </a:p>
                </c:rich>
              </c:tx>
              <c:showLegendKey val="0"/>
              <c:showVal val="0"/>
              <c:showCatName val="0"/>
              <c:showSerName val="0"/>
              <c:showPercent val="0"/>
              <c:showBubbleSize val="0"/>
              <c:extLst>
                <c:ext xmlns:c15="http://schemas.microsoft.com/office/drawing/2012/chart" uri="{CE6537A1-D6FC-4f65-9D91-7224C49458BB}">
                  <c15:layout>
                    <c:manualLayout>
                      <c:w val="0.12328473995609543"/>
                      <c:h val="0.10007141218462906"/>
                    </c:manualLayout>
                  </c15:layout>
                  <c15:showDataLabelsRange val="0"/>
                </c:ext>
                <c:ext xmlns:c16="http://schemas.microsoft.com/office/drawing/2014/chart" uri="{C3380CC4-5D6E-409C-BE32-E72D297353CC}">
                  <c16:uniqueId val="{00000003-AB96-4C0C-89DC-19D249786FD9}"/>
                </c:ext>
              </c:extLst>
            </c:dLbl>
            <c:dLbl>
              <c:idx val="2"/>
              <c:layout>
                <c:manualLayout>
                  <c:x val="-0.12222222222222225"/>
                  <c:y val="-0.10185185185185185"/>
                </c:manualLayout>
              </c:layout>
              <c:tx>
                <c:rich>
                  <a:bodyPr/>
                  <a:lstStyle/>
                  <a:p>
                    <a:r>
                      <a:rPr lang="en-US" sz="900" b="1" i="0" u="none" strike="noStrike" baseline="0">
                        <a:effectLst/>
                      </a:rPr>
                      <a:t>Gelişen Aşama</a:t>
                    </a:r>
                    <a:endParaRPr lang="en-US" b="1"/>
                  </a:p>
                </c:rich>
              </c:tx>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AB96-4C0C-89DC-19D249786FD9}"/>
                </c:ext>
              </c:extLst>
            </c:dLbl>
            <c:dLbl>
              <c:idx val="3"/>
              <c:layout>
                <c:manualLayout>
                  <c:x val="0.125"/>
                  <c:y val="-0.10185185185185185"/>
                </c:manualLayout>
              </c:layout>
              <c:tx>
                <c:rich>
                  <a:bodyPr/>
                  <a:lstStyle/>
                  <a:p>
                    <a:r>
                      <a:rPr lang="en-US" sz="900" b="1" i="0" u="none" strike="noStrike" baseline="0">
                        <a:effectLst/>
                      </a:rPr>
                      <a:t>Gelişmiş Aşama</a:t>
                    </a:r>
                    <a:endParaRPr lang="en-US" b="1" i="0"/>
                  </a:p>
                </c:rich>
              </c:tx>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AB96-4C0C-89DC-19D249786FD9}"/>
                </c:ext>
              </c:extLst>
            </c:dLbl>
            <c:dLbl>
              <c:idx val="4"/>
              <c:layout>
                <c:manualLayout>
                  <c:x val="0.14159149194087112"/>
                  <c:y val="-2.3770190982625981E-2"/>
                </c:manualLayout>
              </c:layout>
              <c:tx>
                <c:rich>
                  <a:bodyPr/>
                  <a:lstStyle/>
                  <a:p>
                    <a:r>
                      <a:rPr lang="en-US" sz="900" b="1" i="0" u="none" strike="noStrike" baseline="0">
                        <a:effectLst/>
                      </a:rPr>
                      <a:t>Öncü Kenar</a:t>
                    </a:r>
                    <a:endParaRPr lang="en-US" b="1"/>
                  </a:p>
                </c:rich>
              </c:tx>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AB96-4C0C-89DC-19D249786FD9}"/>
                </c:ext>
              </c:extLst>
            </c:dLbl>
            <c:dLbl>
              <c:idx val="5"/>
              <c:delete val="1"/>
              <c:extLst>
                <c:ext xmlns:c15="http://schemas.microsoft.com/office/drawing/2012/chart" uri="{CE6537A1-D6FC-4f65-9D91-7224C49458BB}"/>
                <c:ext xmlns:c16="http://schemas.microsoft.com/office/drawing/2014/chart" uri="{C3380CC4-5D6E-409C-BE32-E72D297353CC}">
                  <c16:uniqueId val="{00000002-AB96-4C0C-89DC-19D249786FD9}"/>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ext>
            </c:extLst>
          </c:dLbls>
          <c:val>
            <c:numRef>
              <c:f>Hiden!$D$91:$D$96</c:f>
              <c:numCache>
                <c:formatCode>General</c:formatCode>
                <c:ptCount val="6"/>
                <c:pt idx="0">
                  <c:v>0</c:v>
                </c:pt>
                <c:pt idx="1">
                  <c:v>5</c:v>
                </c:pt>
                <c:pt idx="2">
                  <c:v>5</c:v>
                </c:pt>
                <c:pt idx="3">
                  <c:v>5</c:v>
                </c:pt>
                <c:pt idx="4">
                  <c:v>5</c:v>
                </c:pt>
                <c:pt idx="5">
                  <c:v>20</c:v>
                </c:pt>
              </c:numCache>
            </c:numRef>
          </c:val>
          <c:extLst>
            <c:ext xmlns:c16="http://schemas.microsoft.com/office/drawing/2014/chart" uri="{C3380CC4-5D6E-409C-BE32-E72D297353CC}">
              <c16:uniqueId val="{00000001-AB96-4C0C-89DC-19D249786FD9}"/>
            </c:ext>
          </c:extLst>
        </c:ser>
        <c:dLbls>
          <c:showLegendKey val="0"/>
          <c:showVal val="1"/>
          <c:showCatName val="0"/>
          <c:showSerName val="0"/>
          <c:showPercent val="0"/>
          <c:showBubbleSize val="0"/>
          <c:showLeaderLines val="0"/>
        </c:dLbls>
        <c:firstSliceAng val="270"/>
        <c:holeSize val="55"/>
      </c:doughnutChart>
      <c:pieChart>
        <c:varyColors val="1"/>
        <c:ser>
          <c:idx val="1"/>
          <c:order val="1"/>
          <c:tx>
            <c:v>Rodykle</c:v>
          </c:tx>
          <c:dPt>
            <c:idx val="0"/>
            <c:bubble3D val="0"/>
            <c:spPr>
              <a:noFill/>
              <a:ln w="19050">
                <a:solidFill>
                  <a:schemeClr val="lt1"/>
                </a:solidFill>
              </a:ln>
              <a:effectLst/>
            </c:spPr>
            <c:extLst>
              <c:ext xmlns:c16="http://schemas.microsoft.com/office/drawing/2014/chart" uri="{C3380CC4-5D6E-409C-BE32-E72D297353CC}">
                <c16:uniqueId val="{0000000A-AB96-4C0C-89DC-19D249786FD9}"/>
              </c:ext>
            </c:extLst>
          </c:dPt>
          <c:dPt>
            <c:idx val="1"/>
            <c:bubble3D val="0"/>
            <c:spPr>
              <a:solidFill>
                <a:schemeClr val="tx1"/>
              </a:solidFill>
              <a:ln w="19050">
                <a:solidFill>
                  <a:schemeClr val="lt1"/>
                </a:solidFill>
              </a:ln>
              <a:effectLst/>
            </c:spPr>
            <c:extLst>
              <c:ext xmlns:c16="http://schemas.microsoft.com/office/drawing/2014/chart" uri="{C3380CC4-5D6E-409C-BE32-E72D297353CC}">
                <c16:uniqueId val="{0000000B-AB96-4C0C-89DC-19D249786FD9}"/>
              </c:ext>
            </c:extLst>
          </c:dPt>
          <c:dPt>
            <c:idx val="2"/>
            <c:bubble3D val="0"/>
            <c:spPr>
              <a:noFill/>
              <a:ln w="19050">
                <a:solidFill>
                  <a:schemeClr val="lt1"/>
                </a:solidFill>
              </a:ln>
              <a:effectLst/>
            </c:spPr>
            <c:extLst>
              <c:ext xmlns:c16="http://schemas.microsoft.com/office/drawing/2014/chart" uri="{C3380CC4-5D6E-409C-BE32-E72D297353CC}">
                <c16:uniqueId val="{00000009-AB96-4C0C-89DC-19D249786FD9}"/>
              </c:ext>
            </c:extLst>
          </c:dPt>
          <c:val>
            <c:numRef>
              <c:f>Hiden!$J$91:$J$93</c:f>
              <c:numCache>
                <c:formatCode>General</c:formatCode>
                <c:ptCount val="3"/>
                <c:pt idx="0">
                  <c:v>0</c:v>
                </c:pt>
                <c:pt idx="1">
                  <c:v>0.5</c:v>
                </c:pt>
                <c:pt idx="2">
                  <c:v>39.5</c:v>
                </c:pt>
              </c:numCache>
            </c:numRef>
          </c:val>
          <c:extLst>
            <c:ext xmlns:c16="http://schemas.microsoft.com/office/drawing/2014/chart" uri="{C3380CC4-5D6E-409C-BE32-E72D297353CC}">
              <c16:uniqueId val="{00000008-AB96-4C0C-89DC-19D249786FD9}"/>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fmlaLink="Hiden!$C$11" lockText="1" noThreeD="1"/>
</file>

<file path=xl/ctrlProps/ctrlProp2.xml><?xml version="1.0" encoding="utf-8"?>
<formControlPr xmlns="http://schemas.microsoft.com/office/spreadsheetml/2009/9/main" objectType="CheckBox" fmlaLink="Hiden!$C$12" lockText="1" noThreeD="1"/>
</file>

<file path=xl/ctrlProps/ctrlProp3.xml><?xml version="1.0" encoding="utf-8"?>
<formControlPr xmlns="http://schemas.microsoft.com/office/spreadsheetml/2009/9/main" objectType="CheckBox" fmlaLink="Hiden!$C$15" lockText="1" noThreeD="1"/>
</file>

<file path=xl/ctrlProps/ctrlProp4.xml><?xml version="1.0" encoding="utf-8"?>
<formControlPr xmlns="http://schemas.microsoft.com/office/spreadsheetml/2009/9/main" objectType="CheckBox" fmlaLink="Hiden!$C$23" lockText="1" noThreeD="1"/>
</file>

<file path=xl/ctrlProps/ctrlProp5.xml><?xml version="1.0" encoding="utf-8"?>
<formControlPr xmlns="http://schemas.microsoft.com/office/spreadsheetml/2009/9/main" objectType="CheckBox" fmlaLink="Hiden!$C$19" lockText="1" noThreeD="1"/>
</file>

<file path=xl/ctrlProps/ctrlProp6.xml><?xml version="1.0" encoding="utf-8"?>
<formControlPr xmlns="http://schemas.microsoft.com/office/spreadsheetml/2009/9/main" objectType="CheckBox" fmlaLink="Hiden!$C$27" lockText="1" noThreeD="1"/>
</file>

<file path=xl/ctrlProps/ctrlProp7.xml><?xml version="1.0" encoding="utf-8"?>
<formControlPr xmlns="http://schemas.microsoft.com/office/spreadsheetml/2009/9/main" objectType="CheckBox" fmlaLink="Hiden!$C$16" lockText="1" noThreeD="1"/>
</file>

<file path=xl/ctrlProps/ctrlProp8.xml><?xml version="1.0" encoding="utf-8"?>
<formControlPr xmlns="http://schemas.microsoft.com/office/spreadsheetml/2009/9/main" objectType="CheckBox" fmlaLink="Hiden!$C$20" lockText="1" noThreeD="1"/>
</file>

<file path=xl/ctrlProps/ctrlProp9.xml><?xml version="1.0" encoding="utf-8"?>
<formControlPr xmlns="http://schemas.microsoft.com/office/spreadsheetml/2009/9/main" objectType="CheckBox" fmlaLink="Hiden!$C$24" lockText="1" noThreeD="1"/>
</file>

<file path=xl/ctrlProps/ctrlProp10.xml><?xml version="1.0" encoding="utf-8"?>
<formControlPr xmlns="http://schemas.microsoft.com/office/spreadsheetml/2009/9/main" objectType="CheckBox" fmlaLink="Hiden!$C$28" lockText="1" noThreeD="1"/>
</file>

<file path=xl/ctrlProps/ctrlProp11.xml><?xml version="1.0" encoding="utf-8"?>
<formControlPr xmlns="http://schemas.microsoft.com/office/spreadsheetml/2009/9/main" objectType="CheckBox" fmlaLink="Hiden!$C$31" lockText="1" noThreeD="1"/>
</file>

<file path=xl/ctrlProps/ctrlProp12.xml><?xml version="1.0" encoding="utf-8"?>
<formControlPr xmlns="http://schemas.microsoft.com/office/spreadsheetml/2009/9/main" objectType="CheckBox" fmlaLink="Hiden!$C$32" lockText="1" noThreeD="1"/>
</file>

<file path=xl/ctrlProps/ctrlProp13.xml><?xml version="1.0" encoding="utf-8"?>
<formControlPr xmlns="http://schemas.microsoft.com/office/spreadsheetml/2009/9/main" objectType="CheckBox" fmlaLink="Hiden!$C$35" lockText="1" noThreeD="1"/>
</file>

<file path=xl/ctrlProps/ctrlProp14.xml><?xml version="1.0" encoding="utf-8"?>
<formControlPr xmlns="http://schemas.microsoft.com/office/spreadsheetml/2009/9/main" objectType="CheckBox" fmlaLink="Hiden!$C$36" lockText="1" noThreeD="1"/>
</file>

<file path=xl/ctrlProps/ctrlProp15.xml><?xml version="1.0" encoding="utf-8"?>
<formControlPr xmlns="http://schemas.microsoft.com/office/spreadsheetml/2009/9/main" objectType="CheckBox" fmlaLink="Hiden!$C$39" lockText="1" noThreeD="1"/>
</file>

<file path=xl/ctrlProps/ctrlProp16.xml><?xml version="1.0" encoding="utf-8"?>
<formControlPr xmlns="http://schemas.microsoft.com/office/spreadsheetml/2009/9/main" objectType="CheckBox" fmlaLink="Hiden!$C$40" lockText="1" noThreeD="1"/>
</file>

<file path=xl/ctrlProps/ctrlProp17.xml><?xml version="1.0" encoding="utf-8"?>
<formControlPr xmlns="http://schemas.microsoft.com/office/spreadsheetml/2009/9/main" objectType="CheckBox" fmlaLink="Hiden!$C$43" lockText="1" noThreeD="1"/>
</file>

<file path=xl/ctrlProps/ctrlProp18.xml><?xml version="1.0" encoding="utf-8"?>
<formControlPr xmlns="http://schemas.microsoft.com/office/spreadsheetml/2009/9/main" objectType="CheckBox" fmlaLink="Hiden!$C$44" lockText="1" noThreeD="1"/>
</file>

<file path=xl/ctrlProps/ctrlProp19.xml><?xml version="1.0" encoding="utf-8"?>
<formControlPr xmlns="http://schemas.microsoft.com/office/spreadsheetml/2009/9/main" objectType="CheckBox" fmlaLink="Hiden!$C$47" lockText="1" noThreeD="1"/>
</file>

<file path=xl/ctrlProps/ctrlProp20.xml><?xml version="1.0" encoding="utf-8"?>
<formControlPr xmlns="http://schemas.microsoft.com/office/spreadsheetml/2009/9/main" objectType="CheckBox" fmlaLink="Hiden!$C$48" lockText="1" noThreeD="1"/>
</file>

<file path=xl/ctrlProps/ctrlProp21.xml><?xml version="1.0" encoding="utf-8"?>
<formControlPr xmlns="http://schemas.microsoft.com/office/spreadsheetml/2009/9/main" objectType="CheckBox" fmlaLink="Hiden!$C$51" lockText="1" noThreeD="1"/>
</file>

<file path=xl/ctrlProps/ctrlProp22.xml><?xml version="1.0" encoding="utf-8"?>
<formControlPr xmlns="http://schemas.microsoft.com/office/spreadsheetml/2009/9/main" objectType="CheckBox" fmlaLink="Hiden!$C$52" lockText="1" noThreeD="1"/>
</file>

<file path=xl/ctrlProps/ctrlProp23.xml><?xml version="1.0" encoding="utf-8"?>
<formControlPr xmlns="http://schemas.microsoft.com/office/spreadsheetml/2009/9/main" objectType="CheckBox" fmlaLink="Hiden!$C$55" lockText="1" noThreeD="1"/>
</file>

<file path=xl/ctrlProps/ctrlProp24.xml><?xml version="1.0" encoding="utf-8"?>
<formControlPr xmlns="http://schemas.microsoft.com/office/spreadsheetml/2009/9/main" objectType="CheckBox" fmlaLink="Hiden!$C$56" lockText="1" noThreeD="1"/>
</file>

<file path=xl/ctrlProps/ctrlProp25.xml><?xml version="1.0" encoding="utf-8"?>
<formControlPr xmlns="http://schemas.microsoft.com/office/spreadsheetml/2009/9/main" objectType="CheckBox" fmlaLink="Hiden!$C$59" lockText="1" noThreeD="1"/>
</file>

<file path=xl/ctrlProps/ctrlProp26.xml><?xml version="1.0" encoding="utf-8"?>
<formControlPr xmlns="http://schemas.microsoft.com/office/spreadsheetml/2009/9/main" objectType="CheckBox" fmlaLink="Hiden!$C$60" lockText="1" noThreeD="1"/>
</file>

<file path=xl/ctrlProps/ctrlProp27.xml><?xml version="1.0" encoding="utf-8"?>
<formControlPr xmlns="http://schemas.microsoft.com/office/spreadsheetml/2009/9/main" objectType="CheckBox" fmlaLink="Hiden!$C$63" lockText="1" noThreeD="1"/>
</file>

<file path=xl/ctrlProps/ctrlProp28.xml><?xml version="1.0" encoding="utf-8"?>
<formControlPr xmlns="http://schemas.microsoft.com/office/spreadsheetml/2009/9/main" objectType="CheckBox" fmlaLink="Hiden!$C$64" lockText="1" noThreeD="1"/>
</file>

<file path=xl/ctrlProps/ctrlProp29.xml><?xml version="1.0" encoding="utf-8"?>
<formControlPr xmlns="http://schemas.microsoft.com/office/spreadsheetml/2009/9/main" objectType="CheckBox" fmlaLink="Hiden!$C$67" lockText="1" noThreeD="1"/>
</file>

<file path=xl/ctrlProps/ctrlProp30.xml><?xml version="1.0" encoding="utf-8"?>
<formControlPr xmlns="http://schemas.microsoft.com/office/spreadsheetml/2009/9/main" objectType="CheckBox" fmlaLink="Hiden!$C$68" lockText="1" noThreeD="1"/>
</file>

<file path=xl/ctrlProps/ctrlProp31.xml><?xml version="1.0" encoding="utf-8"?>
<formControlPr xmlns="http://schemas.microsoft.com/office/spreadsheetml/2009/9/main" objectType="CheckBox" fmlaLink="Hiden!$C$71" lockText="1" noThreeD="1"/>
</file>

<file path=xl/ctrlProps/ctrlProp32.xml><?xml version="1.0" encoding="utf-8"?>
<formControlPr xmlns="http://schemas.microsoft.com/office/spreadsheetml/2009/9/main" objectType="CheckBox" fmlaLink="Hiden!$C$72" lockText="1" noThreeD="1"/>
</file>

<file path=xl/ctrlProps/ctrlProp33.xml><?xml version="1.0" encoding="utf-8"?>
<formControlPr xmlns="http://schemas.microsoft.com/office/spreadsheetml/2009/9/main" objectType="CheckBox" fmlaLink="Hiden!$C$75" lockText="1" noThreeD="1"/>
</file>

<file path=xl/ctrlProps/ctrlProp34.xml><?xml version="1.0" encoding="utf-8"?>
<formControlPr xmlns="http://schemas.microsoft.com/office/spreadsheetml/2009/9/main" objectType="CheckBox" fmlaLink="Hiden!$C$76" lockText="1" noThreeD="1"/>
</file>

<file path=xl/ctrlProps/ctrlProp35.xml><?xml version="1.0" encoding="utf-8"?>
<formControlPr xmlns="http://schemas.microsoft.com/office/spreadsheetml/2009/9/main" objectType="CheckBox" fmlaLink="Hiden!$C$79" lockText="1" noThreeD="1"/>
</file>

<file path=xl/ctrlProps/ctrlProp36.xml><?xml version="1.0" encoding="utf-8"?>
<formControlPr xmlns="http://schemas.microsoft.com/office/spreadsheetml/2009/9/main" objectType="CheckBox" fmlaLink="Hiden!$C$80" lockText="1" noThreeD="1"/>
</file>

<file path=xl/ctrlProps/ctrlProp37.xml><?xml version="1.0" encoding="utf-8"?>
<formControlPr xmlns="http://schemas.microsoft.com/office/spreadsheetml/2009/9/main" objectType="CheckBox" fmlaLink="Hiden!$C$83" lockText="1" noThreeD="1"/>
</file>

<file path=xl/ctrlProps/ctrlProp38.xml><?xml version="1.0" encoding="utf-8"?>
<formControlPr xmlns="http://schemas.microsoft.com/office/spreadsheetml/2009/9/main" objectType="CheckBox" fmlaLink="Hiden!$C$84" lockText="1" noThreeD="1"/>
</file>

<file path=xl/ctrlProps/ctrlProp39.xml><?xml version="1.0" encoding="utf-8"?>
<formControlPr xmlns="http://schemas.microsoft.com/office/spreadsheetml/2009/9/main" objectType="CheckBox" fmlaLink="Hiden!$C$87" lockText="1" noThreeD="1"/>
</file>

<file path=xl/ctrlProps/ctrlProp40.xml><?xml version="1.0" encoding="utf-8"?>
<formControlPr xmlns="http://schemas.microsoft.com/office/spreadsheetml/2009/9/main" objectType="CheckBox" fmlaLink="Hiden!$C$88"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323850</xdr:rowOff>
        </xdr:from>
        <xdr:to>
          <xdr:col>1</xdr:col>
          <xdr:colOff>590550</xdr:colOff>
          <xdr:row>22</xdr:row>
          <xdr:rowOff>19050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23</xdr:row>
          <xdr:rowOff>95250</xdr:rowOff>
        </xdr:from>
        <xdr:to>
          <xdr:col>1</xdr:col>
          <xdr:colOff>590550</xdr:colOff>
          <xdr:row>24</xdr:row>
          <xdr:rowOff>171450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28</xdr:row>
          <xdr:rowOff>19050</xdr:rowOff>
        </xdr:from>
        <xdr:to>
          <xdr:col>1</xdr:col>
          <xdr:colOff>571500</xdr:colOff>
          <xdr:row>29</xdr:row>
          <xdr:rowOff>57150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39</xdr:row>
          <xdr:rowOff>361950</xdr:rowOff>
        </xdr:from>
        <xdr:to>
          <xdr:col>1</xdr:col>
          <xdr:colOff>590550</xdr:colOff>
          <xdr:row>41</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34</xdr:row>
          <xdr:rowOff>19050</xdr:rowOff>
        </xdr:from>
        <xdr:to>
          <xdr:col>1</xdr:col>
          <xdr:colOff>590550</xdr:colOff>
          <xdr:row>35</xdr:row>
          <xdr:rowOff>57150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45</xdr:row>
          <xdr:rowOff>361950</xdr:rowOff>
        </xdr:from>
        <xdr:to>
          <xdr:col>1</xdr:col>
          <xdr:colOff>590550</xdr:colOff>
          <xdr:row>47</xdr:row>
          <xdr:rowOff>19050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30</xdr:row>
          <xdr:rowOff>19050</xdr:rowOff>
        </xdr:from>
        <xdr:to>
          <xdr:col>1</xdr:col>
          <xdr:colOff>590550</xdr:colOff>
          <xdr:row>31</xdr:row>
          <xdr:rowOff>57150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35</xdr:row>
          <xdr:rowOff>447675</xdr:rowOff>
        </xdr:from>
        <xdr:to>
          <xdr:col>1</xdr:col>
          <xdr:colOff>552450</xdr:colOff>
          <xdr:row>37</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190500</xdr:colOff>
          <xdr:row>41</xdr:row>
          <xdr:rowOff>485775</xdr:rowOff>
        </xdr:from>
        <xdr:to>
          <xdr:col>1</xdr:col>
          <xdr:colOff>571500</xdr:colOff>
          <xdr:row>43</xdr:row>
          <xdr:rowOff>9525</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47</xdr:row>
          <xdr:rowOff>638175</xdr:rowOff>
        </xdr:from>
        <xdr:to>
          <xdr:col>1</xdr:col>
          <xdr:colOff>581025</xdr:colOff>
          <xdr:row>48</xdr:row>
          <xdr:rowOff>152400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52</xdr:row>
          <xdr:rowOff>381000</xdr:rowOff>
        </xdr:from>
        <xdr:to>
          <xdr:col>1</xdr:col>
          <xdr:colOff>590550</xdr:colOff>
          <xdr:row>54</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54</xdr:row>
          <xdr:rowOff>485775</xdr:rowOff>
        </xdr:from>
        <xdr:to>
          <xdr:col>2</xdr:col>
          <xdr:colOff>9525</xdr:colOff>
          <xdr:row>55</xdr:row>
          <xdr:rowOff>95250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58</xdr:row>
          <xdr:rowOff>400050</xdr:rowOff>
        </xdr:from>
        <xdr:to>
          <xdr:col>1</xdr:col>
          <xdr:colOff>590550</xdr:colOff>
          <xdr:row>60</xdr:row>
          <xdr:rowOff>19050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60</xdr:row>
          <xdr:rowOff>457200</xdr:rowOff>
        </xdr:from>
        <xdr:to>
          <xdr:col>1</xdr:col>
          <xdr:colOff>542925</xdr:colOff>
          <xdr:row>62</xdr:row>
          <xdr:rowOff>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64</xdr:row>
          <xdr:rowOff>361950</xdr:rowOff>
        </xdr:from>
        <xdr:to>
          <xdr:col>1</xdr:col>
          <xdr:colOff>590550</xdr:colOff>
          <xdr:row>66</xdr:row>
          <xdr:rowOff>19050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66</xdr:row>
          <xdr:rowOff>466725</xdr:rowOff>
        </xdr:from>
        <xdr:to>
          <xdr:col>1</xdr:col>
          <xdr:colOff>571500</xdr:colOff>
          <xdr:row>67</xdr:row>
          <xdr:rowOff>161925</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70</xdr:row>
          <xdr:rowOff>361950</xdr:rowOff>
        </xdr:from>
        <xdr:to>
          <xdr:col>1</xdr:col>
          <xdr:colOff>590550</xdr:colOff>
          <xdr:row>72</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72</xdr:row>
          <xdr:rowOff>495300</xdr:rowOff>
        </xdr:from>
        <xdr:to>
          <xdr:col>2</xdr:col>
          <xdr:colOff>0</xdr:colOff>
          <xdr:row>73</xdr:row>
          <xdr:rowOff>171450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76</xdr:row>
          <xdr:rowOff>333375</xdr:rowOff>
        </xdr:from>
        <xdr:to>
          <xdr:col>2</xdr:col>
          <xdr:colOff>9525</xdr:colOff>
          <xdr:row>78</xdr:row>
          <xdr:rowOff>28575</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79</xdr:row>
          <xdr:rowOff>0</xdr:rowOff>
        </xdr:from>
        <xdr:to>
          <xdr:col>1</xdr:col>
          <xdr:colOff>590550</xdr:colOff>
          <xdr:row>80</xdr:row>
          <xdr:rowOff>19050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100-00001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83</xdr:row>
          <xdr:rowOff>381000</xdr:rowOff>
        </xdr:from>
        <xdr:to>
          <xdr:col>1</xdr:col>
          <xdr:colOff>590550</xdr:colOff>
          <xdr:row>85</xdr:row>
          <xdr:rowOff>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100-00001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85</xdr:row>
          <xdr:rowOff>381000</xdr:rowOff>
        </xdr:from>
        <xdr:to>
          <xdr:col>1</xdr:col>
          <xdr:colOff>590550</xdr:colOff>
          <xdr:row>87</xdr:row>
          <xdr:rowOff>28575</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89</xdr:row>
          <xdr:rowOff>381000</xdr:rowOff>
        </xdr:from>
        <xdr:to>
          <xdr:col>1</xdr:col>
          <xdr:colOff>590550</xdr:colOff>
          <xdr:row>91</xdr:row>
          <xdr:rowOff>19050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91</xdr:row>
          <xdr:rowOff>381000</xdr:rowOff>
        </xdr:from>
        <xdr:to>
          <xdr:col>1</xdr:col>
          <xdr:colOff>590550</xdr:colOff>
          <xdr:row>93</xdr:row>
          <xdr:rowOff>28575</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95</xdr:row>
          <xdr:rowOff>381000</xdr:rowOff>
        </xdr:from>
        <xdr:to>
          <xdr:col>1</xdr:col>
          <xdr:colOff>590550</xdr:colOff>
          <xdr:row>97</xdr:row>
          <xdr:rowOff>19050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97</xdr:row>
          <xdr:rowOff>381000</xdr:rowOff>
        </xdr:from>
        <xdr:to>
          <xdr:col>1</xdr:col>
          <xdr:colOff>590550</xdr:colOff>
          <xdr:row>99</xdr:row>
          <xdr:rowOff>19050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101</xdr:row>
          <xdr:rowOff>361950</xdr:rowOff>
        </xdr:from>
        <xdr:to>
          <xdr:col>2</xdr:col>
          <xdr:colOff>0</xdr:colOff>
          <xdr:row>103</xdr:row>
          <xdr:rowOff>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103</xdr:row>
          <xdr:rowOff>381000</xdr:rowOff>
        </xdr:from>
        <xdr:to>
          <xdr:col>1</xdr:col>
          <xdr:colOff>590550</xdr:colOff>
          <xdr:row>105</xdr:row>
          <xdr:rowOff>19050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xdr:row>
          <xdr:rowOff>381000</xdr:rowOff>
        </xdr:from>
        <xdr:to>
          <xdr:col>1</xdr:col>
          <xdr:colOff>590550</xdr:colOff>
          <xdr:row>109</xdr:row>
          <xdr:rowOff>19050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109</xdr:row>
          <xdr:rowOff>381000</xdr:rowOff>
        </xdr:from>
        <xdr:to>
          <xdr:col>1</xdr:col>
          <xdr:colOff>590550</xdr:colOff>
          <xdr:row>111</xdr:row>
          <xdr:rowOff>28575</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114</xdr:row>
          <xdr:rowOff>381000</xdr:rowOff>
        </xdr:from>
        <xdr:to>
          <xdr:col>1</xdr:col>
          <xdr:colOff>590550</xdr:colOff>
          <xdr:row>116</xdr:row>
          <xdr:rowOff>19050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117</xdr:row>
          <xdr:rowOff>28575</xdr:rowOff>
        </xdr:from>
        <xdr:to>
          <xdr:col>2</xdr:col>
          <xdr:colOff>0</xdr:colOff>
          <xdr:row>118</xdr:row>
          <xdr:rowOff>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120</xdr:row>
          <xdr:rowOff>381000</xdr:rowOff>
        </xdr:from>
        <xdr:to>
          <xdr:col>1</xdr:col>
          <xdr:colOff>590550</xdr:colOff>
          <xdr:row>122</xdr:row>
          <xdr:rowOff>19050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100-00002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123</xdr:row>
          <xdr:rowOff>28575</xdr:rowOff>
        </xdr:from>
        <xdr:to>
          <xdr:col>1</xdr:col>
          <xdr:colOff>561975</xdr:colOff>
          <xdr:row>124</xdr:row>
          <xdr:rowOff>28575</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100-00002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381000</xdr:rowOff>
        </xdr:from>
        <xdr:to>
          <xdr:col>1</xdr:col>
          <xdr:colOff>590550</xdr:colOff>
          <xdr:row>128</xdr:row>
          <xdr:rowOff>19050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100-00002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128</xdr:row>
          <xdr:rowOff>457200</xdr:rowOff>
        </xdr:from>
        <xdr:to>
          <xdr:col>1</xdr:col>
          <xdr:colOff>561975</xdr:colOff>
          <xdr:row>129</xdr:row>
          <xdr:rowOff>180975</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100-00002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132</xdr:row>
          <xdr:rowOff>381000</xdr:rowOff>
        </xdr:from>
        <xdr:to>
          <xdr:col>1</xdr:col>
          <xdr:colOff>590550</xdr:colOff>
          <xdr:row>134</xdr:row>
          <xdr:rowOff>19050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100-00002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134</xdr:row>
          <xdr:rowOff>381000</xdr:rowOff>
        </xdr:from>
        <xdr:to>
          <xdr:col>1</xdr:col>
          <xdr:colOff>590550</xdr:colOff>
          <xdr:row>136</xdr:row>
          <xdr:rowOff>19050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100-00002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138</xdr:row>
          <xdr:rowOff>381000</xdr:rowOff>
        </xdr:from>
        <xdr:to>
          <xdr:col>1</xdr:col>
          <xdr:colOff>590550</xdr:colOff>
          <xdr:row>139</xdr:row>
          <xdr:rowOff>180975</xdr:rowOff>
        </xdr:to>
        <xdr:sp macro="" textlink="">
          <xdr:nvSpPr>
            <xdr:cNvPr id="1064" name="Check Box 40" hidden="1">
              <a:extLst>
                <a:ext uri="{63B3BB69-23CF-44E3-9099-C40C66FF867C}">
                  <a14:compatExt spid="_x0000_s1064"/>
                </a:ext>
                <a:ext uri="{FF2B5EF4-FFF2-40B4-BE49-F238E27FC236}">
                  <a16:creationId xmlns:a16="http://schemas.microsoft.com/office/drawing/2014/main" id="{00000000-0008-0000-0100-00002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EVET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140</xdr:row>
          <xdr:rowOff>381000</xdr:rowOff>
        </xdr:from>
        <xdr:to>
          <xdr:col>1</xdr:col>
          <xdr:colOff>590550</xdr:colOff>
          <xdr:row>142</xdr:row>
          <xdr:rowOff>19050</xdr:rowOff>
        </xdr:to>
        <xdr:sp macro="" textlink="">
          <xdr:nvSpPr>
            <xdr:cNvPr id="1065" name="Check Box 41" hidden="1">
              <a:extLst>
                <a:ext uri="{63B3BB69-23CF-44E3-9099-C40C66FF867C}">
                  <a14:compatExt spid="_x0000_s1065"/>
                </a:ext>
                <a:ext uri="{FF2B5EF4-FFF2-40B4-BE49-F238E27FC236}">
                  <a16:creationId xmlns:a16="http://schemas.microsoft.com/office/drawing/2014/main" id="{00000000-0008-0000-0100-00002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HAYIR </a:t>
              </a:r>
            </a:p>
          </xdr:txBody>
        </xdr:sp>
        <xdr:clientData/>
      </xdr:twoCellAnchor>
    </mc:Choice>
    <mc:Fallback/>
  </mc:AlternateContent>
  <xdr:twoCellAnchor editAs="oneCell">
    <xdr:from>
      <xdr:col>1</xdr:col>
      <xdr:colOff>49696</xdr:colOff>
      <xdr:row>51</xdr:row>
      <xdr:rowOff>31845</xdr:rowOff>
    </xdr:from>
    <xdr:to>
      <xdr:col>8</xdr:col>
      <xdr:colOff>530086</xdr:colOff>
      <xdr:row>51</xdr:row>
      <xdr:rowOff>2742578</xdr:rowOff>
    </xdr:to>
    <xdr:pic>
      <xdr:nvPicPr>
        <xdr:cNvPr id="42" name="Paveikslėlis 41" descr="C:\Users\proje\AppData\Local\Packages\Microsoft.Windows.Photos_8wekyb3d8bbwe\TempState\ShareServiceTempFolder\tool3.jpeg">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892" y="13905215"/>
          <a:ext cx="4770781" cy="27107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372717</xdr:colOff>
      <xdr:row>1</xdr:row>
      <xdr:rowOff>8283</xdr:rowOff>
    </xdr:from>
    <xdr:to>
      <xdr:col>9</xdr:col>
      <xdr:colOff>17722</xdr:colOff>
      <xdr:row>5</xdr:row>
      <xdr:rowOff>130449</xdr:rowOff>
    </xdr:to>
    <xdr:pic>
      <xdr:nvPicPr>
        <xdr:cNvPr id="43" name="Paveikslėlis 42">
          <a:extLst>
            <a:ext uri="{FF2B5EF4-FFF2-40B4-BE49-F238E27FC236}">
              <a16:creationId xmlns:a16="http://schemas.microsoft.com/office/drawing/2014/main" id="{00000000-0008-0000-0100-00002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90391" y="198783"/>
          <a:ext cx="880356" cy="880356"/>
        </a:xfrm>
        <a:prstGeom prst="rect">
          <a:avLst/>
        </a:prstGeom>
      </xdr:spPr>
    </xdr:pic>
    <xdr:clientData/>
  </xdr:twoCellAnchor>
  <xdr:twoCellAnchor editAs="oneCell">
    <xdr:from>
      <xdr:col>0</xdr:col>
      <xdr:colOff>208658</xdr:colOff>
      <xdr:row>0</xdr:row>
      <xdr:rowOff>178077</xdr:rowOff>
    </xdr:from>
    <xdr:to>
      <xdr:col>6</xdr:col>
      <xdr:colOff>113089</xdr:colOff>
      <xdr:row>4</xdr:row>
      <xdr:rowOff>93160</xdr:rowOff>
    </xdr:to>
    <xdr:pic>
      <xdr:nvPicPr>
        <xdr:cNvPr id="44" name="Paveikslėlis 43">
          <a:extLst>
            <a:ext uri="{FF2B5EF4-FFF2-40B4-BE49-F238E27FC236}">
              <a16:creationId xmlns:a16="http://schemas.microsoft.com/office/drawing/2014/main" id="{00000000-0008-0000-0100-00002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8658" y="178077"/>
          <a:ext cx="3209192" cy="673273"/>
        </a:xfrm>
        <a:prstGeom prst="rect">
          <a:avLst/>
        </a:prstGeom>
      </xdr:spPr>
    </xdr:pic>
    <xdr:clientData/>
  </xdr:twoCellAnchor>
  <xdr:twoCellAnchor editAs="oneCell">
    <xdr:from>
      <xdr:col>1</xdr:col>
      <xdr:colOff>68538</xdr:colOff>
      <xdr:row>82</xdr:row>
      <xdr:rowOff>72392</xdr:rowOff>
    </xdr:from>
    <xdr:to>
      <xdr:col>8</xdr:col>
      <xdr:colOff>553654</xdr:colOff>
      <xdr:row>82</xdr:row>
      <xdr:rowOff>2782956</xdr:rowOff>
    </xdr:to>
    <xdr:pic>
      <xdr:nvPicPr>
        <xdr:cNvPr id="45" name="Paveikslėlis 44" descr="C:\Users\proje\AppData\Local\Packages\Microsoft.Windows.Photos_8wekyb3d8bbwe\TempState\ShareServiceTempFolder\tool1.jpeg">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08734" y="25947262"/>
          <a:ext cx="4771697" cy="27105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32141</xdr:colOff>
      <xdr:row>10</xdr:row>
      <xdr:rowOff>107673</xdr:rowOff>
    </xdr:from>
    <xdr:to>
      <xdr:col>9</xdr:col>
      <xdr:colOff>3229</xdr:colOff>
      <xdr:row>19</xdr:row>
      <xdr:rowOff>284301</xdr:rowOff>
    </xdr:to>
    <xdr:pic>
      <xdr:nvPicPr>
        <xdr:cNvPr id="46" name="Paveikslėlis 45" descr="C:\Users\proje\AppData\Local\Packages\Microsoft.Windows.Photos_8wekyb3d8bbwe\TempState\ShareServiceTempFolder\tool2.jpeg">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337" y="1548847"/>
          <a:ext cx="4854597" cy="27658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106916</xdr:colOff>
      <xdr:row>113</xdr:row>
      <xdr:rowOff>99149</xdr:rowOff>
    </xdr:from>
    <xdr:to>
      <xdr:col>8</xdr:col>
      <xdr:colOff>513816</xdr:colOff>
      <xdr:row>113</xdr:row>
      <xdr:rowOff>2761339</xdr:rowOff>
    </xdr:to>
    <xdr:pic>
      <xdr:nvPicPr>
        <xdr:cNvPr id="47" name="Paveikslėlis 46" descr="C:\Users\proje\AppData\Local\Packages\Microsoft.Windows.Photos_8wekyb3d8bbwe\TempState\ShareServiceTempFolder\tool4.jpeg">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47112" y="37735323"/>
          <a:ext cx="4706816" cy="267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57978</xdr:colOff>
      <xdr:row>147</xdr:row>
      <xdr:rowOff>24848</xdr:rowOff>
    </xdr:from>
    <xdr:to>
      <xdr:col>8</xdr:col>
      <xdr:colOff>596349</xdr:colOff>
      <xdr:row>147</xdr:row>
      <xdr:rowOff>3193775</xdr:rowOff>
    </xdr:to>
    <xdr:graphicFrame macro="">
      <xdr:nvGraphicFramePr>
        <xdr:cNvPr id="2" name="Diagrama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372717</xdr:colOff>
      <xdr:row>1</xdr:row>
      <xdr:rowOff>8283</xdr:rowOff>
    </xdr:from>
    <xdr:to>
      <xdr:col>8</xdr:col>
      <xdr:colOff>570172</xdr:colOff>
      <xdr:row>5</xdr:row>
      <xdr:rowOff>120924</xdr:rowOff>
    </xdr:to>
    <xdr:pic>
      <xdr:nvPicPr>
        <xdr:cNvPr id="2" name="Paveikslėlis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87467" y="198783"/>
          <a:ext cx="807055" cy="884166"/>
        </a:xfrm>
        <a:prstGeom prst="rect">
          <a:avLst/>
        </a:prstGeom>
      </xdr:spPr>
    </xdr:pic>
    <xdr:clientData/>
  </xdr:twoCellAnchor>
  <xdr:twoCellAnchor editAs="oneCell">
    <xdr:from>
      <xdr:col>0</xdr:col>
      <xdr:colOff>589658</xdr:colOff>
      <xdr:row>1</xdr:row>
      <xdr:rowOff>54252</xdr:rowOff>
    </xdr:from>
    <xdr:to>
      <xdr:col>5</xdr:col>
      <xdr:colOff>579814</xdr:colOff>
      <xdr:row>4</xdr:row>
      <xdr:rowOff>150310</xdr:rowOff>
    </xdr:to>
    <xdr:pic>
      <xdr:nvPicPr>
        <xdr:cNvPr id="3" name="Paveikslėlis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9658" y="244752"/>
          <a:ext cx="3038156" cy="667558"/>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41" Type="http://schemas.openxmlformats.org/officeDocument/2006/relationships/ctrlProp" Target="../ctrlProps/ctrlProp37.xml"/><Relationship Id="rId1" Type="http://schemas.openxmlformats.org/officeDocument/2006/relationships/hyperlink" Target="https://www.oecd.org/digital/going-digital-toolkit/"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1.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0D8AF-32DE-4A83-B3A6-8A08338516D9}">
  <dimension ref="B2:J111"/>
  <sheetViews>
    <sheetView zoomScale="115" zoomScaleNormal="115" workbookViewId="0">
      <selection activeCell="G92" sqref="G92"/>
    </sheetView>
  </sheetViews>
  <sheetFormatPr defaultColWidth="8.73046875" defaultRowHeight="14.25" x14ac:dyDescent="0.45"/>
  <cols>
    <col min="2" max="2" width="27.265625" customWidth="1"/>
    <col min="3" max="3" width="10.73046875" customWidth="1"/>
    <col min="9" max="9" width="12" customWidth="1"/>
  </cols>
  <sheetData>
    <row r="2" spans="2:4" x14ac:dyDescent="0.45">
      <c r="C2" s="3" t="s">
        <v>0</v>
      </c>
      <c r="D2" s="1">
        <f>COUNTIF(C11,TRUE)+COUNTIF(C15,TRUE)+COUNTIF(C19,TRUE)+COUNTIF(C23,TRUE)+COUNTIF(C27,TRUE)+COUNTIF(C31,TRUE)+COUNTIF(C35,TRUE)+COUNTIF(C39,TRUE)+COUNTIF(C43,TRUE)+COUNTIF(C47,TRUE)+COUNTIF(C51,TRUE)+COUNTIF(C55,TRUE)+COUNTIF(C59,TRUE)+COUNTIF(C63,TRUE)+COUNTIF(C67,TRUE)+COUNTIF(C71,TRUE)+COUNTIF(C75,TRUE)+COUNTIF(C79,TRUE)+COUNTIF(C83,TRUE)+COUNTIF(C87,TRUE)</f>
        <v>0</v>
      </c>
    </row>
    <row r="4" spans="2:4" x14ac:dyDescent="0.45">
      <c r="B4" t="s">
        <v>1</v>
      </c>
      <c r="C4" t="s">
        <v>60</v>
      </c>
    </row>
    <row r="5" spans="2:4" x14ac:dyDescent="0.45">
      <c r="B5" t="s">
        <v>2</v>
      </c>
      <c r="C5" t="s">
        <v>61</v>
      </c>
    </row>
    <row r="6" spans="2:4" x14ac:dyDescent="0.45">
      <c r="B6" t="s">
        <v>3</v>
      </c>
      <c r="C6" t="s">
        <v>62</v>
      </c>
    </row>
    <row r="7" spans="2:4" x14ac:dyDescent="0.45">
      <c r="B7" t="s">
        <v>4</v>
      </c>
      <c r="C7" t="s">
        <v>63</v>
      </c>
    </row>
    <row r="10" spans="2:4" x14ac:dyDescent="0.45">
      <c r="C10" s="3" t="s">
        <v>21</v>
      </c>
    </row>
    <row r="11" spans="2:4" x14ac:dyDescent="0.45">
      <c r="C11" t="b">
        <v>0</v>
      </c>
      <c r="D11" t="s">
        <v>22</v>
      </c>
    </row>
    <row r="12" spans="2:4" x14ac:dyDescent="0.45">
      <c r="C12" t="b">
        <v>0</v>
      </c>
      <c r="D12" t="s">
        <v>23</v>
      </c>
    </row>
    <row r="14" spans="2:4" ht="15.4" x14ac:dyDescent="0.45">
      <c r="C14" s="4" t="s">
        <v>24</v>
      </c>
    </row>
    <row r="15" spans="2:4" x14ac:dyDescent="0.45">
      <c r="C15" t="b">
        <v>0</v>
      </c>
      <c r="D15" t="s">
        <v>25</v>
      </c>
    </row>
    <row r="16" spans="2:4" x14ac:dyDescent="0.45">
      <c r="C16" t="b">
        <v>0</v>
      </c>
      <c r="D16" t="s">
        <v>23</v>
      </c>
    </row>
    <row r="18" spans="3:4" x14ac:dyDescent="0.45">
      <c r="C18" s="3" t="s">
        <v>26</v>
      </c>
    </row>
    <row r="19" spans="3:4" x14ac:dyDescent="0.45">
      <c r="C19" t="b">
        <v>0</v>
      </c>
      <c r="D19" t="s">
        <v>27</v>
      </c>
    </row>
    <row r="20" spans="3:4" x14ac:dyDescent="0.45">
      <c r="C20" t="b">
        <v>0</v>
      </c>
      <c r="D20" t="s">
        <v>28</v>
      </c>
    </row>
    <row r="22" spans="3:4" x14ac:dyDescent="0.45">
      <c r="C22" s="3" t="s">
        <v>29</v>
      </c>
    </row>
    <row r="23" spans="3:4" x14ac:dyDescent="0.45">
      <c r="C23" t="b">
        <v>0</v>
      </c>
      <c r="D23" t="s">
        <v>30</v>
      </c>
    </row>
    <row r="24" spans="3:4" x14ac:dyDescent="0.45">
      <c r="C24" t="b">
        <v>0</v>
      </c>
      <c r="D24" t="s">
        <v>31</v>
      </c>
    </row>
    <row r="26" spans="3:4" x14ac:dyDescent="0.45">
      <c r="C26" s="3" t="s">
        <v>32</v>
      </c>
    </row>
    <row r="27" spans="3:4" x14ac:dyDescent="0.45">
      <c r="C27" t="b">
        <v>0</v>
      </c>
      <c r="D27" t="s">
        <v>33</v>
      </c>
    </row>
    <row r="28" spans="3:4" x14ac:dyDescent="0.45">
      <c r="C28" t="b">
        <v>0</v>
      </c>
      <c r="D28" t="s">
        <v>34</v>
      </c>
    </row>
    <row r="30" spans="3:4" x14ac:dyDescent="0.45">
      <c r="C30" s="3" t="s">
        <v>35</v>
      </c>
    </row>
    <row r="31" spans="3:4" x14ac:dyDescent="0.45">
      <c r="C31" t="b">
        <v>0</v>
      </c>
      <c r="D31" t="s">
        <v>36</v>
      </c>
    </row>
    <row r="32" spans="3:4" x14ac:dyDescent="0.45">
      <c r="C32" t="b">
        <v>0</v>
      </c>
      <c r="D32" t="s">
        <v>37</v>
      </c>
    </row>
    <row r="34" spans="3:4" x14ac:dyDescent="0.45">
      <c r="C34" s="3" t="s">
        <v>38</v>
      </c>
    </row>
    <row r="35" spans="3:4" x14ac:dyDescent="0.45">
      <c r="C35" t="b">
        <v>0</v>
      </c>
      <c r="D35" t="s">
        <v>39</v>
      </c>
    </row>
    <row r="36" spans="3:4" x14ac:dyDescent="0.45">
      <c r="C36" t="b">
        <v>0</v>
      </c>
      <c r="D36" t="s">
        <v>40</v>
      </c>
    </row>
    <row r="38" spans="3:4" x14ac:dyDescent="0.45">
      <c r="C38" s="3" t="s">
        <v>41</v>
      </c>
    </row>
    <row r="39" spans="3:4" x14ac:dyDescent="0.45">
      <c r="C39" t="b">
        <v>0</v>
      </c>
      <c r="D39" t="s">
        <v>42</v>
      </c>
    </row>
    <row r="40" spans="3:4" x14ac:dyDescent="0.45">
      <c r="C40" t="b">
        <v>0</v>
      </c>
      <c r="D40" t="s">
        <v>43</v>
      </c>
    </row>
    <row r="42" spans="3:4" x14ac:dyDescent="0.45">
      <c r="C42" s="3" t="s">
        <v>44</v>
      </c>
    </row>
    <row r="43" spans="3:4" x14ac:dyDescent="0.45">
      <c r="C43" t="b">
        <v>0</v>
      </c>
      <c r="D43" t="s">
        <v>45</v>
      </c>
    </row>
    <row r="44" spans="3:4" x14ac:dyDescent="0.45">
      <c r="C44" t="b">
        <v>0</v>
      </c>
      <c r="D44" t="s">
        <v>46</v>
      </c>
    </row>
    <row r="46" spans="3:4" x14ac:dyDescent="0.45">
      <c r="C46" s="3" t="s">
        <v>47</v>
      </c>
    </row>
    <row r="47" spans="3:4" x14ac:dyDescent="0.45">
      <c r="C47" t="b">
        <v>0</v>
      </c>
      <c r="D47" t="s">
        <v>48</v>
      </c>
    </row>
    <row r="48" spans="3:4" x14ac:dyDescent="0.45">
      <c r="C48" t="b">
        <v>0</v>
      </c>
      <c r="D48" t="s">
        <v>49</v>
      </c>
    </row>
    <row r="50" spans="3:4" x14ac:dyDescent="0.45">
      <c r="C50" s="3" t="s">
        <v>50</v>
      </c>
    </row>
    <row r="51" spans="3:4" x14ac:dyDescent="0.45">
      <c r="C51" t="b">
        <v>0</v>
      </c>
      <c r="D51" t="s">
        <v>51</v>
      </c>
    </row>
    <row r="52" spans="3:4" x14ac:dyDescent="0.45">
      <c r="C52" t="b">
        <v>0</v>
      </c>
      <c r="D52" t="s">
        <v>52</v>
      </c>
    </row>
    <row r="54" spans="3:4" x14ac:dyDescent="0.45">
      <c r="C54" s="3" t="s">
        <v>53</v>
      </c>
    </row>
    <row r="55" spans="3:4" x14ac:dyDescent="0.45">
      <c r="C55" t="b">
        <v>0</v>
      </c>
      <c r="D55" t="s">
        <v>54</v>
      </c>
    </row>
    <row r="56" spans="3:4" x14ac:dyDescent="0.45">
      <c r="C56" t="b">
        <v>0</v>
      </c>
      <c r="D56" t="s">
        <v>55</v>
      </c>
    </row>
    <row r="58" spans="3:4" x14ac:dyDescent="0.45">
      <c r="C58" s="3" t="s">
        <v>56</v>
      </c>
    </row>
    <row r="59" spans="3:4" x14ac:dyDescent="0.45">
      <c r="C59" t="b">
        <v>0</v>
      </c>
      <c r="D59" t="s">
        <v>57</v>
      </c>
    </row>
    <row r="60" spans="3:4" x14ac:dyDescent="0.45">
      <c r="C60" t="b">
        <v>0</v>
      </c>
      <c r="D60" t="s">
        <v>58</v>
      </c>
    </row>
    <row r="62" spans="3:4" x14ac:dyDescent="0.45">
      <c r="C62" s="3" t="s">
        <v>106</v>
      </c>
    </row>
    <row r="63" spans="3:4" x14ac:dyDescent="0.45">
      <c r="C63" t="b">
        <v>0</v>
      </c>
      <c r="D63" t="s">
        <v>107</v>
      </c>
    </row>
    <row r="64" spans="3:4" x14ac:dyDescent="0.45">
      <c r="C64" t="b">
        <v>0</v>
      </c>
      <c r="D64" t="s">
        <v>108</v>
      </c>
    </row>
    <row r="66" spans="3:4" x14ac:dyDescent="0.45">
      <c r="C66" s="3" t="s">
        <v>109</v>
      </c>
    </row>
    <row r="67" spans="3:4" x14ac:dyDescent="0.45">
      <c r="C67" t="b">
        <v>0</v>
      </c>
      <c r="D67" t="s">
        <v>110</v>
      </c>
    </row>
    <row r="68" spans="3:4" x14ac:dyDescent="0.45">
      <c r="C68" t="b">
        <v>0</v>
      </c>
      <c r="D68" t="s">
        <v>111</v>
      </c>
    </row>
    <row r="70" spans="3:4" x14ac:dyDescent="0.45">
      <c r="C70" s="3" t="s">
        <v>112</v>
      </c>
      <c r="D70" s="3"/>
    </row>
    <row r="71" spans="3:4" x14ac:dyDescent="0.45">
      <c r="C71" t="b">
        <v>0</v>
      </c>
      <c r="D71" t="s">
        <v>113</v>
      </c>
    </row>
    <row r="72" spans="3:4" x14ac:dyDescent="0.45">
      <c r="C72" t="b">
        <v>0</v>
      </c>
      <c r="D72" t="s">
        <v>114</v>
      </c>
    </row>
    <row r="74" spans="3:4" x14ac:dyDescent="0.45">
      <c r="C74" s="3" t="s">
        <v>115</v>
      </c>
    </row>
    <row r="75" spans="3:4" x14ac:dyDescent="0.45">
      <c r="C75" t="b">
        <v>0</v>
      </c>
      <c r="D75" t="s">
        <v>116</v>
      </c>
    </row>
    <row r="76" spans="3:4" x14ac:dyDescent="0.45">
      <c r="C76" t="b">
        <v>0</v>
      </c>
      <c r="D76" t="s">
        <v>117</v>
      </c>
    </row>
    <row r="78" spans="3:4" x14ac:dyDescent="0.45">
      <c r="C78" s="3" t="s">
        <v>118</v>
      </c>
    </row>
    <row r="79" spans="3:4" x14ac:dyDescent="0.45">
      <c r="C79" t="b">
        <v>0</v>
      </c>
      <c r="D79" t="s">
        <v>119</v>
      </c>
    </row>
    <row r="80" spans="3:4" x14ac:dyDescent="0.45">
      <c r="C80" t="b">
        <v>0</v>
      </c>
      <c r="D80" t="s">
        <v>120</v>
      </c>
    </row>
    <row r="82" spans="3:10" x14ac:dyDescent="0.45">
      <c r="C82" s="3" t="s">
        <v>121</v>
      </c>
    </row>
    <row r="83" spans="3:10" x14ac:dyDescent="0.45">
      <c r="C83" t="b">
        <v>0</v>
      </c>
      <c r="D83" t="s">
        <v>122</v>
      </c>
    </row>
    <row r="84" spans="3:10" x14ac:dyDescent="0.45">
      <c r="C84" t="b">
        <v>0</v>
      </c>
      <c r="D84" t="s">
        <v>123</v>
      </c>
    </row>
    <row r="86" spans="3:10" x14ac:dyDescent="0.45">
      <c r="C86" s="3" t="s">
        <v>124</v>
      </c>
    </row>
    <row r="87" spans="3:10" x14ac:dyDescent="0.45">
      <c r="C87" t="b">
        <v>0</v>
      </c>
      <c r="D87" t="s">
        <v>125</v>
      </c>
    </row>
    <row r="88" spans="3:10" x14ac:dyDescent="0.45">
      <c r="C88" t="b">
        <v>0</v>
      </c>
      <c r="D88" t="s">
        <v>126</v>
      </c>
    </row>
    <row r="90" spans="3:10" x14ac:dyDescent="0.45">
      <c r="C90" s="8" t="s">
        <v>5</v>
      </c>
      <c r="D90" s="8" t="s">
        <v>6</v>
      </c>
      <c r="F90" s="8" t="s">
        <v>9</v>
      </c>
      <c r="G90" s="8" t="s">
        <v>10</v>
      </c>
      <c r="I90" s="8" t="s">
        <v>12</v>
      </c>
      <c r="J90" s="8" t="s">
        <v>10</v>
      </c>
    </row>
    <row r="91" spans="3:10" x14ac:dyDescent="0.45">
      <c r="C91" s="9" t="s">
        <v>7</v>
      </c>
      <c r="D91" s="9">
        <v>0</v>
      </c>
      <c r="F91" s="11">
        <v>1</v>
      </c>
      <c r="G91" s="11">
        <v>1</v>
      </c>
      <c r="I91" s="8" t="s">
        <v>13</v>
      </c>
      <c r="J91" s="9">
        <f>D2</f>
        <v>0</v>
      </c>
    </row>
    <row r="92" spans="3:10" x14ac:dyDescent="0.45">
      <c r="C92" s="9" t="s">
        <v>16</v>
      </c>
      <c r="D92" s="9">
        <v>5</v>
      </c>
      <c r="F92" s="11">
        <v>2</v>
      </c>
      <c r="G92" s="11">
        <v>1</v>
      </c>
      <c r="I92" s="8" t="s">
        <v>14</v>
      </c>
      <c r="J92" s="9">
        <v>0.5</v>
      </c>
    </row>
    <row r="93" spans="3:10" x14ac:dyDescent="0.45">
      <c r="C93" s="9" t="s">
        <v>18</v>
      </c>
      <c r="D93" s="9">
        <v>5</v>
      </c>
      <c r="F93" s="11">
        <v>3</v>
      </c>
      <c r="G93" s="11">
        <v>1</v>
      </c>
      <c r="I93" s="8" t="s">
        <v>15</v>
      </c>
      <c r="J93" s="9">
        <f>D96+G111-J91-J92</f>
        <v>39.5</v>
      </c>
    </row>
    <row r="94" spans="3:10" x14ac:dyDescent="0.45">
      <c r="C94" s="9" t="s">
        <v>19</v>
      </c>
      <c r="D94" s="9">
        <v>5</v>
      </c>
      <c r="F94" s="11">
        <v>4</v>
      </c>
      <c r="G94" s="11">
        <v>1</v>
      </c>
    </row>
    <row r="95" spans="3:10" x14ac:dyDescent="0.45">
      <c r="C95" s="9" t="s">
        <v>17</v>
      </c>
      <c r="D95" s="9">
        <v>5</v>
      </c>
      <c r="F95" s="11">
        <v>5</v>
      </c>
      <c r="G95" s="11">
        <v>1</v>
      </c>
    </row>
    <row r="96" spans="3:10" x14ac:dyDescent="0.45">
      <c r="C96" s="8" t="s">
        <v>8</v>
      </c>
      <c r="D96" s="9">
        <v>20</v>
      </c>
      <c r="F96" s="11">
        <v>6</v>
      </c>
      <c r="G96" s="11">
        <v>1</v>
      </c>
    </row>
    <row r="97" spans="3:7" x14ac:dyDescent="0.45">
      <c r="C97" s="3"/>
      <c r="F97" s="11">
        <v>7</v>
      </c>
      <c r="G97" s="11">
        <v>1</v>
      </c>
    </row>
    <row r="98" spans="3:7" x14ac:dyDescent="0.45">
      <c r="C98" s="3"/>
      <c r="F98" s="11">
        <v>8</v>
      </c>
      <c r="G98" s="11">
        <v>1</v>
      </c>
    </row>
    <row r="99" spans="3:7" x14ac:dyDescent="0.45">
      <c r="C99" s="3"/>
      <c r="F99" s="11">
        <v>9</v>
      </c>
      <c r="G99" s="11">
        <v>1</v>
      </c>
    </row>
    <row r="100" spans="3:7" x14ac:dyDescent="0.45">
      <c r="C100" s="3"/>
      <c r="F100" s="11">
        <v>10</v>
      </c>
      <c r="G100" s="11">
        <v>1</v>
      </c>
    </row>
    <row r="101" spans="3:7" x14ac:dyDescent="0.45">
      <c r="C101" s="3"/>
      <c r="F101" s="11">
        <v>11</v>
      </c>
      <c r="G101" s="11">
        <v>1</v>
      </c>
    </row>
    <row r="102" spans="3:7" x14ac:dyDescent="0.45">
      <c r="C102" s="3"/>
      <c r="F102" s="11">
        <v>12</v>
      </c>
      <c r="G102" s="11">
        <v>1</v>
      </c>
    </row>
    <row r="103" spans="3:7" x14ac:dyDescent="0.45">
      <c r="C103" s="3"/>
      <c r="F103" s="11">
        <v>13</v>
      </c>
      <c r="G103" s="11">
        <v>1</v>
      </c>
    </row>
    <row r="104" spans="3:7" x14ac:dyDescent="0.45">
      <c r="C104" s="3"/>
      <c r="F104" s="11">
        <v>14</v>
      </c>
      <c r="G104" s="11">
        <v>1</v>
      </c>
    </row>
    <row r="105" spans="3:7" x14ac:dyDescent="0.45">
      <c r="F105" s="11">
        <v>15</v>
      </c>
      <c r="G105" s="11">
        <v>1</v>
      </c>
    </row>
    <row r="106" spans="3:7" x14ac:dyDescent="0.45">
      <c r="F106" s="11">
        <v>16</v>
      </c>
      <c r="G106" s="11">
        <v>1</v>
      </c>
    </row>
    <row r="107" spans="3:7" x14ac:dyDescent="0.45">
      <c r="F107" s="11">
        <v>17</v>
      </c>
      <c r="G107" s="11">
        <v>1</v>
      </c>
    </row>
    <row r="108" spans="3:7" x14ac:dyDescent="0.45">
      <c r="F108" s="11">
        <v>18</v>
      </c>
      <c r="G108" s="11">
        <v>1</v>
      </c>
    </row>
    <row r="109" spans="3:7" x14ac:dyDescent="0.45">
      <c r="F109" s="11">
        <v>19</v>
      </c>
      <c r="G109" s="11">
        <v>1</v>
      </c>
    </row>
    <row r="110" spans="3:7" x14ac:dyDescent="0.45">
      <c r="F110" s="11">
        <v>20</v>
      </c>
      <c r="G110" s="11">
        <v>1</v>
      </c>
    </row>
    <row r="111" spans="3:7" x14ac:dyDescent="0.45">
      <c r="F111" s="8" t="s">
        <v>11</v>
      </c>
      <c r="G111" s="11">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C7FC-D5E6-489C-8D20-E6C0037A91A6}">
  <dimension ref="A7:P165"/>
  <sheetViews>
    <sheetView showGridLines="0" tabSelected="1" zoomScale="160" zoomScaleNormal="160" workbookViewId="0">
      <selection activeCell="B81" sqref="B81:I81"/>
    </sheetView>
  </sheetViews>
  <sheetFormatPr defaultColWidth="8.73046875" defaultRowHeight="14.25" x14ac:dyDescent="0.45"/>
  <cols>
    <col min="1" max="1" width="3.3984375" customWidth="1"/>
  </cols>
  <sheetData>
    <row r="7" spans="2:9" ht="48" customHeight="1" x14ac:dyDescent="0.7">
      <c r="B7" s="20" t="s">
        <v>20</v>
      </c>
      <c r="C7" s="20"/>
      <c r="D7" s="20"/>
      <c r="E7" s="20"/>
      <c r="F7" s="20"/>
      <c r="G7" s="20"/>
      <c r="H7" s="20"/>
      <c r="I7" s="20"/>
    </row>
    <row r="8" spans="2:9" ht="12.75" customHeight="1" x14ac:dyDescent="0.7">
      <c r="B8" s="7"/>
      <c r="C8" s="7"/>
      <c r="D8" s="7"/>
      <c r="E8" s="7"/>
      <c r="F8" s="7"/>
      <c r="G8" s="7"/>
      <c r="H8" s="7"/>
      <c r="I8" s="7"/>
    </row>
    <row r="9" spans="2:9" ht="237.75" customHeight="1" x14ac:dyDescent="0.45">
      <c r="B9" s="13" t="s">
        <v>127</v>
      </c>
      <c r="C9" s="13"/>
      <c r="D9" s="13"/>
      <c r="E9" s="13"/>
      <c r="F9" s="13"/>
      <c r="G9" s="13"/>
      <c r="H9" s="13"/>
      <c r="I9" s="13"/>
    </row>
    <row r="10" spans="2:9" ht="10.5" customHeight="1" x14ac:dyDescent="0.7">
      <c r="B10" s="7"/>
      <c r="C10" s="7"/>
      <c r="D10" s="7"/>
      <c r="E10" s="7"/>
      <c r="F10" s="7"/>
      <c r="G10" s="7"/>
      <c r="H10" s="7"/>
      <c r="I10" s="7"/>
    </row>
    <row r="11" spans="2:9" ht="23.25" x14ac:dyDescent="0.7">
      <c r="B11" s="7"/>
      <c r="C11" s="7"/>
      <c r="D11" s="7"/>
      <c r="E11" s="7"/>
      <c r="F11" s="7"/>
      <c r="G11" s="7"/>
      <c r="H11" s="7"/>
      <c r="I11" s="7"/>
    </row>
    <row r="12" spans="2:9" ht="23.25" x14ac:dyDescent="0.7">
      <c r="B12" s="7"/>
      <c r="C12" s="7"/>
      <c r="D12" s="7"/>
      <c r="E12" s="7"/>
      <c r="F12" s="7"/>
      <c r="G12" s="7"/>
      <c r="H12" s="7"/>
      <c r="I12" s="7"/>
    </row>
    <row r="13" spans="2:9" ht="23.25" x14ac:dyDescent="0.7">
      <c r="B13" s="7"/>
      <c r="C13" s="7"/>
      <c r="D13" s="7"/>
      <c r="E13" s="7"/>
      <c r="F13" s="7"/>
      <c r="G13" s="7"/>
      <c r="H13" s="7"/>
      <c r="I13" s="7"/>
    </row>
    <row r="14" spans="2:9" ht="23.25" x14ac:dyDescent="0.7">
      <c r="B14" s="7"/>
      <c r="C14" s="7"/>
      <c r="D14" s="7"/>
      <c r="E14" s="7"/>
      <c r="F14" s="7"/>
      <c r="G14" s="7"/>
      <c r="H14" s="7"/>
      <c r="I14" s="7"/>
    </row>
    <row r="15" spans="2:9" ht="23.25" x14ac:dyDescent="0.7">
      <c r="B15" s="7"/>
      <c r="C15" s="7"/>
      <c r="D15" s="7"/>
      <c r="E15" s="7"/>
      <c r="F15" s="7"/>
      <c r="G15" s="7"/>
      <c r="H15" s="7"/>
      <c r="I15" s="7"/>
    </row>
    <row r="16" spans="2:9" ht="23.25" x14ac:dyDescent="0.7">
      <c r="B16" s="7"/>
      <c r="C16" s="7"/>
      <c r="D16" s="7"/>
      <c r="E16" s="7"/>
      <c r="F16" s="7"/>
      <c r="G16" s="7"/>
      <c r="H16" s="7"/>
      <c r="I16" s="7"/>
    </row>
    <row r="17" spans="2:9" ht="23.25" x14ac:dyDescent="0.7">
      <c r="B17" s="7"/>
      <c r="C17" s="7"/>
      <c r="D17" s="7"/>
      <c r="E17" s="7"/>
      <c r="F17" s="7"/>
      <c r="G17" s="7"/>
      <c r="H17" s="7"/>
      <c r="I17" s="7"/>
    </row>
    <row r="18" spans="2:9" ht="23.25" x14ac:dyDescent="0.7">
      <c r="B18" s="7"/>
      <c r="C18" s="7"/>
      <c r="D18" s="7"/>
      <c r="E18" s="7"/>
      <c r="F18" s="7"/>
      <c r="G18" s="7"/>
      <c r="H18" s="7"/>
      <c r="I18" s="7"/>
    </row>
    <row r="20" spans="2:9" ht="27.75" customHeight="1" x14ac:dyDescent="0.45"/>
    <row r="21" spans="2:9" ht="27.75" customHeight="1" x14ac:dyDescent="0.45">
      <c r="B21" s="14" t="s">
        <v>21</v>
      </c>
      <c r="C21" s="14"/>
      <c r="D21" s="14"/>
      <c r="E21" s="14"/>
      <c r="F21" s="14"/>
      <c r="G21" s="14"/>
      <c r="H21" s="14"/>
      <c r="I21" s="14"/>
    </row>
    <row r="23" spans="2:9" ht="47.25" customHeight="1" x14ac:dyDescent="0.45">
      <c r="B23" s="15">
        <f>IF(Hiden!C11,Hiden!D11,'DİJİTALLEŞME OLGUNLUK SEVİYESİ'!$A$20)</f>
        <v>0</v>
      </c>
      <c r="C23" s="15"/>
      <c r="D23" s="15"/>
      <c r="E23" s="15"/>
      <c r="F23" s="15"/>
      <c r="G23" s="15"/>
      <c r="H23" s="15"/>
      <c r="I23" s="15"/>
    </row>
    <row r="24" spans="2:9" ht="11.25" customHeight="1" x14ac:dyDescent="0.45"/>
    <row r="26" spans="2:9" ht="44.25" customHeight="1" x14ac:dyDescent="0.45">
      <c r="B26" s="15">
        <f>IF(Hiden!C12,Hiden!D12,'DİJİTALLEŞME OLGUNLUK SEVİYESİ'!$A$20)</f>
        <v>0</v>
      </c>
      <c r="C26" s="15"/>
      <c r="D26" s="15"/>
      <c r="E26" s="15"/>
      <c r="F26" s="15"/>
      <c r="G26" s="15"/>
      <c r="H26" s="15"/>
      <c r="I26" s="15"/>
    </row>
    <row r="28" spans="2:9" ht="30.75" customHeight="1" x14ac:dyDescent="0.45">
      <c r="B28" s="14" t="s">
        <v>24</v>
      </c>
      <c r="C28" s="14"/>
      <c r="D28" s="14"/>
      <c r="E28" s="14"/>
      <c r="F28" s="14"/>
      <c r="G28" s="14"/>
      <c r="H28" s="14"/>
      <c r="I28" s="14"/>
    </row>
    <row r="30" spans="2:9" ht="47.25" customHeight="1" x14ac:dyDescent="0.45">
      <c r="B30" s="15">
        <f>IF(Hiden!C15,Hiden!D15,'DİJİTALLEŞME OLGUNLUK SEVİYESİ'!$A$20)</f>
        <v>0</v>
      </c>
      <c r="C30" s="15"/>
      <c r="D30" s="15"/>
      <c r="E30" s="15"/>
      <c r="F30" s="15"/>
      <c r="G30" s="15"/>
      <c r="H30" s="15"/>
      <c r="I30" s="15"/>
    </row>
    <row r="32" spans="2:9" ht="46.5" customHeight="1" x14ac:dyDescent="0.45">
      <c r="B32" s="15">
        <f>IF(Hiden!C16,Hiden!D16,'DİJİTALLEŞME OLGUNLUK SEVİYESİ'!$A$20)</f>
        <v>0</v>
      </c>
      <c r="C32" s="15"/>
      <c r="D32" s="15"/>
      <c r="E32" s="15"/>
      <c r="F32" s="15"/>
      <c r="G32" s="15"/>
      <c r="H32" s="15"/>
      <c r="I32" s="15"/>
    </row>
    <row r="33" spans="2:9" ht="11.25" customHeight="1" x14ac:dyDescent="0.45"/>
    <row r="34" spans="2:9" ht="31.5" customHeight="1" x14ac:dyDescent="0.45">
      <c r="B34" s="14" t="s">
        <v>26</v>
      </c>
      <c r="C34" s="14"/>
      <c r="D34" s="14"/>
      <c r="E34" s="14"/>
      <c r="F34" s="14"/>
      <c r="G34" s="14"/>
      <c r="H34" s="14"/>
      <c r="I34" s="14"/>
    </row>
    <row r="36" spans="2:9" ht="35.25" customHeight="1" x14ac:dyDescent="0.45">
      <c r="B36" s="16">
        <f>IF(Hiden!C19,Hiden!D19,'DİJİTALLEŞME OLGUNLUK SEVİYESİ'!$A$20)</f>
        <v>0</v>
      </c>
      <c r="C36" s="16"/>
      <c r="D36" s="16"/>
      <c r="E36" s="16"/>
      <c r="F36" s="16"/>
      <c r="G36" s="16"/>
      <c r="H36" s="16"/>
      <c r="I36" s="16"/>
    </row>
    <row r="38" spans="2:9" ht="46.5" customHeight="1" x14ac:dyDescent="0.45">
      <c r="B38" s="15">
        <f>IF(Hiden!C20,Hiden!D20,'DİJİTALLEŞME OLGUNLUK SEVİYESİ'!$A$20)</f>
        <v>0</v>
      </c>
      <c r="C38" s="15"/>
      <c r="D38" s="15"/>
      <c r="E38" s="15"/>
      <c r="F38" s="15"/>
      <c r="G38" s="15"/>
      <c r="H38" s="15"/>
      <c r="I38" s="15"/>
    </row>
    <row r="40" spans="2:9" ht="30" customHeight="1" x14ac:dyDescent="0.45">
      <c r="B40" s="14" t="s">
        <v>29</v>
      </c>
      <c r="C40" s="14"/>
      <c r="D40" s="14"/>
      <c r="E40" s="14"/>
      <c r="F40" s="14"/>
      <c r="G40" s="14"/>
      <c r="H40" s="14"/>
      <c r="I40" s="14"/>
    </row>
    <row r="42" spans="2:9" ht="38.25" customHeight="1" x14ac:dyDescent="0.45">
      <c r="B42" s="16">
        <f>IF(Hiden!C23,Hiden!D23,'DİJİTALLEŞME OLGUNLUK SEVİYESİ'!$A$20)</f>
        <v>0</v>
      </c>
      <c r="C42" s="16"/>
      <c r="D42" s="16"/>
      <c r="E42" s="16"/>
      <c r="F42" s="16"/>
      <c r="G42" s="16"/>
      <c r="H42" s="16"/>
      <c r="I42" s="16"/>
    </row>
    <row r="44" spans="2:9" ht="30.75" customHeight="1" x14ac:dyDescent="0.45">
      <c r="B44" s="15">
        <f>IF(Hiden!C24,Hiden!D24,'DİJİTALLEŞME OLGUNLUK SEVİYESİ'!$A$20)</f>
        <v>0</v>
      </c>
      <c r="C44" s="15"/>
      <c r="D44" s="15"/>
      <c r="E44" s="15"/>
      <c r="F44" s="15"/>
      <c r="G44" s="15"/>
      <c r="H44" s="15"/>
      <c r="I44" s="15"/>
    </row>
    <row r="46" spans="2:9" ht="29.25" customHeight="1" x14ac:dyDescent="0.45">
      <c r="B46" s="14" t="s">
        <v>32</v>
      </c>
      <c r="C46" s="14"/>
      <c r="D46" s="14"/>
      <c r="E46" s="14"/>
      <c r="F46" s="14"/>
      <c r="G46" s="14"/>
      <c r="H46" s="14"/>
      <c r="I46" s="14"/>
    </row>
    <row r="48" spans="2:9" ht="56.25" customHeight="1" x14ac:dyDescent="0.45">
      <c r="B48" s="16">
        <f>IF(Hiden!C27,Hiden!D27,'DİJİTALLEŞME OLGUNLUK SEVİYESİ'!$A$20)</f>
        <v>0</v>
      </c>
      <c r="C48" s="16"/>
      <c r="D48" s="16"/>
      <c r="E48" s="16"/>
      <c r="F48" s="16"/>
      <c r="G48" s="16"/>
      <c r="H48" s="16"/>
      <c r="I48" s="16"/>
    </row>
    <row r="50" spans="2:9" ht="89.25" customHeight="1" x14ac:dyDescent="0.45">
      <c r="B50" s="15">
        <f>IF(Hiden!C28,Hiden!D28,'DİJİTALLEŞME OLGUNLUK SEVİYESİ'!$A$20)</f>
        <v>0</v>
      </c>
      <c r="C50" s="15"/>
      <c r="D50" s="15"/>
      <c r="E50" s="15"/>
      <c r="F50" s="15"/>
      <c r="G50" s="15"/>
      <c r="H50" s="15"/>
      <c r="I50" s="15"/>
    </row>
    <row r="52" spans="2:9" ht="222.75" customHeight="1" x14ac:dyDescent="0.45"/>
    <row r="53" spans="2:9" ht="31.5" customHeight="1" x14ac:dyDescent="0.45">
      <c r="B53" s="14" t="s">
        <v>35</v>
      </c>
      <c r="C53" s="14"/>
      <c r="D53" s="14"/>
      <c r="E53" s="14"/>
      <c r="F53" s="14"/>
      <c r="G53" s="14"/>
      <c r="H53" s="14"/>
      <c r="I53" s="14"/>
    </row>
    <row r="55" spans="2:9" ht="47.25" customHeight="1" x14ac:dyDescent="0.45">
      <c r="B55" s="16">
        <f>IF(Hiden!C31,Hiden!D31,'DİJİTALLEŞME OLGUNLUK SEVİYESİ'!$A$20)</f>
        <v>0</v>
      </c>
      <c r="C55" s="16"/>
      <c r="D55" s="16"/>
      <c r="E55" s="16"/>
      <c r="F55" s="16"/>
      <c r="G55" s="16"/>
      <c r="H55" s="16"/>
      <c r="I55" s="16"/>
    </row>
    <row r="56" spans="2:9" ht="10.5" customHeight="1" x14ac:dyDescent="0.45"/>
    <row r="57" spans="2:9" ht="27.75" customHeight="1" x14ac:dyDescent="0.45">
      <c r="B57" s="15">
        <f>IF(Hiden!C32,Hiden!D32,'DİJİTALLEŞME OLGUNLUK SEVİYESİ'!$A$20)</f>
        <v>0</v>
      </c>
      <c r="C57" s="15"/>
      <c r="D57" s="15"/>
      <c r="E57" s="15"/>
      <c r="F57" s="15"/>
      <c r="G57" s="15"/>
      <c r="H57" s="15"/>
      <c r="I57" s="15"/>
    </row>
    <row r="59" spans="2:9" ht="30.75" customHeight="1" x14ac:dyDescent="0.45">
      <c r="B59" s="14" t="s">
        <v>38</v>
      </c>
      <c r="C59" s="14"/>
      <c r="D59" s="14"/>
      <c r="E59" s="14"/>
      <c r="F59" s="14"/>
      <c r="G59" s="14"/>
      <c r="H59" s="14"/>
      <c r="I59" s="14"/>
    </row>
    <row r="61" spans="2:9" ht="39" customHeight="1" x14ac:dyDescent="0.45">
      <c r="B61" s="16">
        <f>IF(Hiden!C35,Hiden!D35,'DİJİTALLEŞME OLGUNLUK SEVİYESİ'!$A$20)</f>
        <v>0</v>
      </c>
      <c r="C61" s="16"/>
      <c r="D61" s="16"/>
      <c r="E61" s="16"/>
      <c r="F61" s="16"/>
      <c r="G61" s="16"/>
      <c r="H61" s="16"/>
      <c r="I61" s="16"/>
    </row>
    <row r="63" spans="2:9" ht="45.75" customHeight="1" x14ac:dyDescent="0.45">
      <c r="B63" s="15">
        <f>IF(Hiden!C36,Hiden!D36,'DİJİTALLEŞME OLGUNLUK SEVİYESİ'!$A$20)</f>
        <v>0</v>
      </c>
      <c r="C63" s="15"/>
      <c r="D63" s="15"/>
      <c r="E63" s="15"/>
      <c r="F63" s="15"/>
      <c r="G63" s="15"/>
      <c r="H63" s="15"/>
      <c r="I63" s="15"/>
    </row>
    <row r="65" spans="2:9" ht="29.25" customHeight="1" x14ac:dyDescent="0.45">
      <c r="B65" s="14" t="s">
        <v>41</v>
      </c>
      <c r="C65" s="14"/>
      <c r="D65" s="14"/>
      <c r="E65" s="14"/>
      <c r="F65" s="14"/>
      <c r="G65" s="14"/>
      <c r="H65" s="14"/>
      <c r="I65" s="14"/>
    </row>
    <row r="67" spans="2:9" ht="40.5" customHeight="1" x14ac:dyDescent="0.45">
      <c r="B67" s="16">
        <f>IF(Hiden!C39,Hiden!D39,'DİJİTALLEŞME OLGUNLUK SEVİYESİ'!$A$20)</f>
        <v>0</v>
      </c>
      <c r="C67" s="16"/>
      <c r="D67" s="16"/>
      <c r="E67" s="16"/>
      <c r="F67" s="16"/>
      <c r="G67" s="16"/>
      <c r="H67" s="16"/>
      <c r="I67" s="16"/>
    </row>
    <row r="69" spans="2:9" ht="45" customHeight="1" x14ac:dyDescent="0.45">
      <c r="B69" s="15">
        <f>IF(Hiden!C40,Hiden!D40,'DİJİTALLEŞME OLGUNLUK SEVİYESİ'!$A$20)</f>
        <v>0</v>
      </c>
      <c r="C69" s="15"/>
      <c r="D69" s="15"/>
      <c r="E69" s="15"/>
      <c r="F69" s="15"/>
      <c r="G69" s="15"/>
      <c r="H69" s="15"/>
      <c r="I69" s="15"/>
    </row>
    <row r="71" spans="2:9" ht="30" customHeight="1" x14ac:dyDescent="0.45">
      <c r="B71" s="14" t="s">
        <v>44</v>
      </c>
      <c r="C71" s="14"/>
      <c r="D71" s="14"/>
      <c r="E71" s="14"/>
      <c r="F71" s="14"/>
      <c r="G71" s="14"/>
      <c r="H71" s="14"/>
      <c r="I71" s="14"/>
    </row>
    <row r="73" spans="2:9" ht="42" customHeight="1" x14ac:dyDescent="0.45">
      <c r="B73" s="16">
        <f>IF(Hiden!C43,Hiden!D43,'DİJİTALLEŞME OLGUNLUK SEVİYESİ'!$A$20)</f>
        <v>0</v>
      </c>
      <c r="C73" s="16"/>
      <c r="D73" s="16"/>
      <c r="E73" s="16"/>
      <c r="F73" s="16"/>
      <c r="G73" s="16"/>
      <c r="H73" s="16"/>
      <c r="I73" s="16"/>
    </row>
    <row r="75" spans="2:9" ht="45" customHeight="1" x14ac:dyDescent="0.45">
      <c r="B75" s="15">
        <f>IF(Hiden!C44,Hiden!D44,'DİJİTALLEŞME OLGUNLUK SEVİYESİ'!$A$20)</f>
        <v>0</v>
      </c>
      <c r="C75" s="15"/>
      <c r="D75" s="15"/>
      <c r="E75" s="15"/>
      <c r="F75" s="15"/>
      <c r="G75" s="15"/>
      <c r="H75" s="15"/>
      <c r="I75" s="15"/>
    </row>
    <row r="77" spans="2:9" ht="27" customHeight="1" x14ac:dyDescent="0.45">
      <c r="B77" s="14" t="s">
        <v>47</v>
      </c>
      <c r="C77" s="14"/>
      <c r="D77" s="14"/>
      <c r="E77" s="14"/>
      <c r="F77" s="14"/>
      <c r="G77" s="14"/>
      <c r="H77" s="14"/>
      <c r="I77" s="14"/>
    </row>
    <row r="79" spans="2:9" ht="42" customHeight="1" x14ac:dyDescent="0.45">
      <c r="B79" s="16">
        <f>IF(Hiden!C47,Hiden!D47,'DİJİTALLEŞME OLGUNLUK SEVİYESİ'!$A$20)</f>
        <v>0</v>
      </c>
      <c r="C79" s="16"/>
      <c r="D79" s="16"/>
      <c r="E79" s="16"/>
      <c r="F79" s="16"/>
      <c r="G79" s="16"/>
      <c r="H79" s="16"/>
      <c r="I79" s="16"/>
    </row>
    <row r="81" spans="2:9" ht="34.5" customHeight="1" x14ac:dyDescent="0.45">
      <c r="B81" s="16">
        <f>IF(Hiden!C48,Hiden!D48,'DİJİTALLEŞME OLGUNLUK SEVİYESİ'!$A$20)</f>
        <v>0</v>
      </c>
      <c r="C81" s="16"/>
      <c r="D81" s="16"/>
      <c r="E81" s="16"/>
      <c r="F81" s="16"/>
      <c r="G81" s="16"/>
      <c r="H81" s="16"/>
      <c r="I81" s="16"/>
    </row>
    <row r="82" spans="2:9" ht="19.5" customHeight="1" x14ac:dyDescent="0.45">
      <c r="B82" s="6"/>
      <c r="C82" s="6"/>
      <c r="D82" s="6"/>
      <c r="E82" s="6"/>
      <c r="F82" s="6"/>
      <c r="G82" s="6"/>
      <c r="H82" s="6"/>
      <c r="I82" s="6"/>
    </row>
    <row r="83" spans="2:9" ht="227.25" customHeight="1" x14ac:dyDescent="0.45"/>
    <row r="84" spans="2:9" ht="30.75" customHeight="1" x14ac:dyDescent="0.45">
      <c r="B84" s="19" t="str">
        <f>Hiden!C50</f>
        <v>11. Lojistik operasyonları için elektronik belge yönetim sistemi uyguladınız mı?</v>
      </c>
      <c r="C84" s="19"/>
      <c r="D84" s="19"/>
      <c r="E84" s="19"/>
      <c r="F84" s="19"/>
      <c r="G84" s="19"/>
      <c r="H84" s="19"/>
      <c r="I84" s="19"/>
    </row>
    <row r="86" spans="2:9" ht="23.25" customHeight="1" x14ac:dyDescent="0.45">
      <c r="B86" s="16">
        <f>IF(Hiden!C51,Hiden!D51,'DİJİTALLEŞME OLGUNLUK SEVİYESİ'!$A$20)</f>
        <v>0</v>
      </c>
      <c r="C86" s="16"/>
      <c r="D86" s="16"/>
      <c r="E86" s="16"/>
      <c r="F86" s="16"/>
      <c r="G86" s="16"/>
      <c r="H86" s="16"/>
      <c r="I86" s="16"/>
    </row>
    <row r="88" spans="2:9" ht="44.25" customHeight="1" x14ac:dyDescent="0.45">
      <c r="B88" s="16">
        <f>IF(Hiden!C52,Hiden!D52,'DİJİTALLEŞME OLGUNLUK SEVİYESİ'!$A$20)</f>
        <v>0</v>
      </c>
      <c r="C88" s="16"/>
      <c r="D88" s="16"/>
      <c r="E88" s="16"/>
      <c r="F88" s="16"/>
      <c r="G88" s="16"/>
      <c r="H88" s="16"/>
      <c r="I88" s="16"/>
    </row>
    <row r="90" spans="2:9" ht="18" customHeight="1" x14ac:dyDescent="0.45">
      <c r="B90" s="14" t="str">
        <f>Hiden!C54</f>
        <v>12.  Lojistik filonuz için öngörücü bakım araçları kullanıyor musunuz?</v>
      </c>
      <c r="C90" s="14"/>
      <c r="D90" s="14"/>
      <c r="E90" s="14"/>
      <c r="F90" s="14"/>
      <c r="G90" s="14"/>
      <c r="H90" s="14"/>
      <c r="I90" s="14"/>
    </row>
    <row r="92" spans="2:9" ht="27" customHeight="1" x14ac:dyDescent="0.45">
      <c r="B92" s="16">
        <f>IF(Hiden!C55,Hiden!D55,'DİJİTALLEŞME OLGUNLUK SEVİYESİ'!$A$20)</f>
        <v>0</v>
      </c>
      <c r="C92" s="16"/>
      <c r="D92" s="16"/>
      <c r="E92" s="16"/>
      <c r="F92" s="16"/>
      <c r="G92" s="16"/>
      <c r="H92" s="16"/>
      <c r="I92" s="16"/>
    </row>
    <row r="94" spans="2:9" ht="45.75" customHeight="1" x14ac:dyDescent="0.45">
      <c r="B94" s="15">
        <f>IF(Hiden!C56,Hiden!D56,'DİJİTALLEŞME OLGUNLUK SEVİYESİ'!$A$20)</f>
        <v>0</v>
      </c>
      <c r="C94" s="15"/>
      <c r="D94" s="15"/>
      <c r="E94" s="15"/>
      <c r="F94" s="15"/>
      <c r="G94" s="15"/>
      <c r="H94" s="15"/>
      <c r="I94" s="15"/>
    </row>
    <row r="96" spans="2:9" ht="28.5" customHeight="1" x14ac:dyDescent="0.45">
      <c r="B96" s="14" t="str">
        <f>Hiden!C58</f>
        <v>13. Lojistik ekip üyeleri arasındaki koordinasyonu geliştirmek için gerçek zamanlı iletişim araçları kullanılıyor mu?</v>
      </c>
      <c r="C96" s="14"/>
      <c r="D96" s="14"/>
      <c r="E96" s="14"/>
      <c r="F96" s="14"/>
      <c r="G96" s="14"/>
      <c r="H96" s="14"/>
      <c r="I96" s="14"/>
    </row>
    <row r="98" spans="2:9" ht="30.75" customHeight="1" x14ac:dyDescent="0.45">
      <c r="B98" s="16">
        <f>IF(Hiden!C59,Hiden!D59,'DİJİTALLEŞME OLGUNLUK SEVİYESİ'!$A$20)</f>
        <v>0</v>
      </c>
      <c r="C98" s="16"/>
      <c r="D98" s="16"/>
      <c r="E98" s="16"/>
      <c r="F98" s="16"/>
      <c r="G98" s="16"/>
      <c r="H98" s="16"/>
      <c r="I98" s="16"/>
    </row>
    <row r="100" spans="2:9" ht="33.75" customHeight="1" x14ac:dyDescent="0.45">
      <c r="B100" s="15">
        <f>IF(Hiden!C60,Hiden!D60,'DİJİTALLEŞME OLGUNLUK SEVİYESİ'!$A$20)</f>
        <v>0</v>
      </c>
      <c r="C100" s="15"/>
      <c r="D100" s="15"/>
      <c r="E100" s="15"/>
      <c r="F100" s="15"/>
      <c r="G100" s="15"/>
      <c r="H100" s="15"/>
      <c r="I100" s="15"/>
    </row>
    <row r="102" spans="2:9" ht="28.5" customHeight="1" x14ac:dyDescent="0.45">
      <c r="B102" s="14" t="str">
        <f>Hiden!C62</f>
        <v>14. Depolama ve geri alma süreçlerini optimize etmek için akıllı depolama teknolojilerini araştırdınız mı?</v>
      </c>
      <c r="C102" s="14"/>
      <c r="D102" s="14"/>
      <c r="E102" s="14"/>
      <c r="F102" s="14"/>
      <c r="G102" s="14"/>
      <c r="H102" s="14"/>
      <c r="I102" s="14"/>
    </row>
    <row r="104" spans="2:9" ht="30.75" customHeight="1" x14ac:dyDescent="0.45">
      <c r="B104" s="16">
        <f>IF(Hiden!C63,Hiden!D63,'DİJİTALLEŞME OLGUNLUK SEVİYESİ'!$A$20)</f>
        <v>0</v>
      </c>
      <c r="C104" s="16"/>
      <c r="D104" s="16"/>
      <c r="E104" s="16"/>
      <c r="F104" s="16"/>
      <c r="G104" s="16"/>
      <c r="H104" s="16"/>
      <c r="I104" s="16"/>
    </row>
    <row r="106" spans="2:9" ht="44.25" customHeight="1" x14ac:dyDescent="0.45">
      <c r="B106" s="15">
        <f>IF(Hiden!C64,Hiden!D64,'DİJİTALLEŞME OLGUNLUK SEVİYESİ'!$A$20)</f>
        <v>0</v>
      </c>
      <c r="C106" s="15"/>
      <c r="D106" s="15"/>
      <c r="E106" s="15"/>
      <c r="F106" s="15"/>
      <c r="G106" s="15"/>
      <c r="H106" s="15"/>
      <c r="I106" s="15"/>
    </row>
    <row r="108" spans="2:9" ht="28.5" customHeight="1" x14ac:dyDescent="0.45">
      <c r="B108" s="14" t="str">
        <f>Hiden!C66</f>
        <v>15. Lojistiği optimize etmek için entegre bir ulaşım yönetim sistemi (TMS) kullanıyor musunuz?</v>
      </c>
      <c r="C108" s="14"/>
      <c r="D108" s="14"/>
      <c r="E108" s="14"/>
      <c r="F108" s="14"/>
      <c r="G108" s="14"/>
      <c r="H108" s="14"/>
      <c r="I108" s="14"/>
    </row>
    <row r="110" spans="2:9" ht="25.5" customHeight="1" x14ac:dyDescent="0.45">
      <c r="B110" s="16">
        <f>IF(Hiden!C67,Hiden!D67,'DİJİTALLEŞME OLGUNLUK SEVİYESİ'!$A$20)</f>
        <v>0</v>
      </c>
      <c r="C110" s="16"/>
      <c r="D110" s="16"/>
      <c r="E110" s="16"/>
      <c r="F110" s="16"/>
      <c r="G110" s="16"/>
      <c r="H110" s="16"/>
      <c r="I110" s="16"/>
    </row>
    <row r="112" spans="2:9" ht="31.5" customHeight="1" x14ac:dyDescent="0.45">
      <c r="B112" s="15">
        <f>IF(Hiden!C68,Hiden!D68,'DİJİTALLEŞME OLGUNLUK SEVİYESİ'!$A$20)</f>
        <v>0</v>
      </c>
      <c r="C112" s="15"/>
      <c r="D112" s="15"/>
      <c r="E112" s="15"/>
      <c r="F112" s="15"/>
      <c r="G112" s="15"/>
      <c r="H112" s="15"/>
      <c r="I112" s="15"/>
    </row>
    <row r="113" spans="2:9" ht="15" customHeight="1" x14ac:dyDescent="0.45">
      <c r="B113" s="6"/>
      <c r="C113" s="6"/>
      <c r="D113" s="6"/>
      <c r="E113" s="6"/>
      <c r="F113" s="6"/>
      <c r="G113" s="6"/>
      <c r="H113" s="6"/>
      <c r="I113" s="6"/>
    </row>
    <row r="114" spans="2:9" ht="226.5" customHeight="1" x14ac:dyDescent="0.45"/>
    <row r="115" spans="2:9" ht="28.5" customHeight="1" x14ac:dyDescent="0.45">
      <c r="B115" s="14" t="str">
        <f>Hiden!C70</f>
        <v>16. Karbon ayak izinizi ölçmek ve iyileştirmek için çevresel sürdürülebilirlik araçları kullanılıyor mu?</v>
      </c>
      <c r="C115" s="14"/>
      <c r="D115" s="14"/>
      <c r="E115" s="14"/>
      <c r="F115" s="14"/>
      <c r="G115" s="14"/>
      <c r="H115" s="14"/>
      <c r="I115" s="14"/>
    </row>
    <row r="117" spans="2:9" ht="74.25" customHeight="1" x14ac:dyDescent="0.45">
      <c r="B117" s="16">
        <f>IF(Hiden!C71,Hiden!D71,'DİJİTALLEŞME OLGUNLUK SEVİYESİ'!$A$20)</f>
        <v>0</v>
      </c>
      <c r="C117" s="16"/>
      <c r="D117" s="16"/>
      <c r="E117" s="16"/>
      <c r="F117" s="16"/>
      <c r="G117" s="16"/>
      <c r="H117" s="16"/>
      <c r="I117" s="16"/>
    </row>
    <row r="118" spans="2:9" ht="18.75" customHeight="1" x14ac:dyDescent="0.45"/>
    <row r="119" spans="2:9" ht="78" customHeight="1" x14ac:dyDescent="0.45">
      <c r="B119" s="15">
        <f>IF(Hiden!C72,Hiden!D72,'DİJİTALLEŞME OLGUNLUK SEVİYESİ'!$A$20)</f>
        <v>0</v>
      </c>
      <c r="C119" s="15"/>
      <c r="D119" s="15"/>
      <c r="E119" s="15"/>
      <c r="F119" s="15"/>
      <c r="G119" s="15"/>
      <c r="H119" s="15"/>
      <c r="I119" s="15"/>
    </row>
    <row r="121" spans="2:9" ht="28.5" customHeight="1" x14ac:dyDescent="0.45">
      <c r="B121" s="14" t="str">
        <f>Hiden!C74</f>
        <v>17. Lojistik operasyonlarını iyileştirmek için müşteri ilişkileri yönetimi (CRM) sistemleri entegre edildi mi?</v>
      </c>
      <c r="C121" s="14"/>
      <c r="D121" s="14"/>
      <c r="E121" s="14"/>
      <c r="F121" s="14"/>
      <c r="G121" s="14"/>
      <c r="H121" s="14"/>
      <c r="I121" s="14"/>
    </row>
    <row r="123" spans="2:9" ht="33.75" customHeight="1" x14ac:dyDescent="0.45">
      <c r="B123" s="15">
        <f>IF(Hiden!C75,Hiden!D75,'DİJİTALLEŞME OLGUNLUK SEVİYESİ'!$A$20)</f>
        <v>0</v>
      </c>
      <c r="C123" s="15"/>
      <c r="D123" s="15"/>
      <c r="E123" s="15"/>
      <c r="F123" s="15"/>
      <c r="G123" s="15"/>
      <c r="H123" s="15"/>
      <c r="I123" s="15"/>
    </row>
    <row r="124" spans="2:9" ht="17.25" customHeight="1" x14ac:dyDescent="0.45"/>
    <row r="125" spans="2:9" ht="45.75" customHeight="1" x14ac:dyDescent="0.45">
      <c r="B125" s="15">
        <f>IF(Hiden!C76,Hiden!D76,'DİJİTALLEŞME OLGUNLUK SEVİYESİ'!$A$20)</f>
        <v>0</v>
      </c>
      <c r="C125" s="15"/>
      <c r="D125" s="15"/>
      <c r="E125" s="15"/>
      <c r="F125" s="15"/>
      <c r="G125" s="15"/>
      <c r="H125" s="15"/>
      <c r="I125" s="15"/>
    </row>
    <row r="127" spans="2:9" ht="12" customHeight="1" x14ac:dyDescent="0.45">
      <c r="B127" s="14" t="str">
        <f>Hiden!C78</f>
        <v>18. Kuruluşunuz tedarik zinciri optimizasyonu için gelişmiş analitik kullanıyor mu?</v>
      </c>
      <c r="C127" s="14"/>
      <c r="D127" s="14"/>
      <c r="E127" s="14"/>
      <c r="F127" s="14"/>
      <c r="G127" s="14"/>
      <c r="H127" s="14"/>
      <c r="I127" s="14"/>
    </row>
    <row r="129" spans="1:9" ht="38.25" customHeight="1" x14ac:dyDescent="0.45">
      <c r="B129" s="16">
        <f>IF(Hiden!C79,Hiden!D79,'DİJİTALLEŞME OLGUNLUK SEVİYESİ'!$A$20)</f>
        <v>0</v>
      </c>
      <c r="C129" s="16"/>
      <c r="D129" s="16"/>
      <c r="E129" s="16"/>
      <c r="F129" s="16"/>
      <c r="G129" s="16"/>
      <c r="H129" s="16"/>
      <c r="I129" s="16"/>
    </row>
    <row r="131" spans="1:9" ht="46.5" customHeight="1" x14ac:dyDescent="0.45">
      <c r="B131" s="15">
        <f>IF(Hiden!C80,Hiden!D80,'DİJİTALLEŞME OLGUNLUK SEVİYESİ'!$A$20)</f>
        <v>0</v>
      </c>
      <c r="C131" s="15"/>
      <c r="D131" s="15"/>
      <c r="E131" s="15"/>
      <c r="F131" s="15"/>
      <c r="G131" s="15"/>
      <c r="H131" s="15"/>
      <c r="I131" s="15"/>
    </row>
    <row r="133" spans="1:9" ht="27.75" customHeight="1" x14ac:dyDescent="0.45">
      <c r="B133" s="14" t="str">
        <f>Hiden!C82</f>
        <v>19.  Kuruluşunuz lojistik rota optimizasyonu için çok modlu ulaşım planlama araçlarını benimsedi mi?</v>
      </c>
      <c r="C133" s="14"/>
      <c r="D133" s="14"/>
      <c r="E133" s="14"/>
      <c r="F133" s="14"/>
      <c r="G133" s="14"/>
      <c r="H133" s="14"/>
      <c r="I133" s="14"/>
    </row>
    <row r="135" spans="1:9" ht="29.25" customHeight="1" x14ac:dyDescent="0.45">
      <c r="B135" s="15">
        <f>IF(Hiden!C83,Hiden!D83,'DİJİTALLEŞME OLGUNLUK SEVİYESİ'!$A$20)</f>
        <v>0</v>
      </c>
      <c r="C135" s="15"/>
      <c r="D135" s="15"/>
      <c r="E135" s="15"/>
      <c r="F135" s="15"/>
      <c r="G135" s="15"/>
      <c r="H135" s="15"/>
      <c r="I135" s="15"/>
    </row>
    <row r="137" spans="1:9" ht="48" customHeight="1" x14ac:dyDescent="0.45">
      <c r="B137" s="15">
        <f>IF(Hiden!C84,Hiden!D84,'DİJİTALLEŞME OLGUNLUK SEVİYESİ'!$A$20)</f>
        <v>0</v>
      </c>
      <c r="C137" s="15"/>
      <c r="D137" s="15"/>
      <c r="E137" s="15"/>
      <c r="F137" s="15"/>
      <c r="G137" s="15"/>
      <c r="H137" s="15"/>
      <c r="I137" s="15"/>
    </row>
    <row r="139" spans="1:9" ht="32.25" customHeight="1" x14ac:dyDescent="0.45">
      <c r="B139" s="14" t="str">
        <f>Hiden!C86</f>
        <v>20. Lojistik operasyonlarını simüle etmek ve optimize etmek için dijital ikiz teknolojisini kullanıyor musunuz?</v>
      </c>
      <c r="C139" s="14"/>
      <c r="D139" s="14"/>
      <c r="E139" s="14"/>
      <c r="F139" s="14"/>
      <c r="G139" s="14"/>
      <c r="H139" s="14"/>
      <c r="I139" s="14"/>
    </row>
    <row r="141" spans="1:9" ht="29.25" customHeight="1" x14ac:dyDescent="0.45">
      <c r="B141" s="15">
        <f>IF(Hiden!C87,Hiden!D87,'DİJİTALLEŞME OLGUNLUK SEVİYESİ'!$A$20)</f>
        <v>0</v>
      </c>
      <c r="C141" s="15"/>
      <c r="D141" s="15"/>
      <c r="E141" s="15"/>
      <c r="F141" s="15"/>
      <c r="G141" s="15"/>
      <c r="H141" s="15"/>
      <c r="I141" s="15"/>
    </row>
    <row r="143" spans="1:9" ht="45" customHeight="1" x14ac:dyDescent="0.45">
      <c r="B143" s="15">
        <f>IF(Hiden!C88,Hiden!D88,'DİJİTALLEŞME OLGUNLUK SEVİYESİ'!$A$20)</f>
        <v>0</v>
      </c>
      <c r="C143" s="15"/>
      <c r="D143" s="15"/>
      <c r="E143" s="15"/>
      <c r="F143" s="15"/>
      <c r="G143" s="15"/>
      <c r="H143" s="15"/>
      <c r="I143" s="15"/>
    </row>
    <row r="144" spans="1:9" ht="14.65" thickBot="1" x14ac:dyDescent="0.5">
      <c r="A144" s="5"/>
      <c r="B144" s="5"/>
      <c r="C144" s="5"/>
      <c r="D144" s="5"/>
      <c r="E144" s="5"/>
      <c r="F144" s="5"/>
      <c r="G144" s="5"/>
      <c r="H144" s="5"/>
      <c r="I144" s="5"/>
    </row>
    <row r="146" spans="2:15" x14ac:dyDescent="0.45">
      <c r="B146" s="18" t="s">
        <v>59</v>
      </c>
      <c r="C146" s="18"/>
      <c r="D146" s="18"/>
      <c r="E146" s="18"/>
      <c r="F146" s="18"/>
      <c r="G146" s="18"/>
      <c r="H146" s="18"/>
      <c r="I146" s="18"/>
    </row>
    <row r="147" spans="2:15" x14ac:dyDescent="0.45">
      <c r="B147" s="2"/>
    </row>
    <row r="148" spans="2:15" ht="254.25" customHeight="1" x14ac:dyDescent="0.45">
      <c r="B148" s="2"/>
    </row>
    <row r="149" spans="2:15" x14ac:dyDescent="0.45">
      <c r="B149" s="2"/>
    </row>
    <row r="150" spans="2:15" ht="48" customHeight="1" x14ac:dyDescent="0.45">
      <c r="B150" s="17" t="e">
        <f>_xlfn.IFS(Hiden!D2=1,Hiden!C4,Hiden!D2=2,Hiden!C4,Hiden!D2=3,Hiden!C4,Hiden!D2=4,Hiden!C4,Hiden!D2=5,Hiden!C4,Hiden!D2=6,Hiden!C5,Hiden!D2=7,Hiden!C5,Hiden!D2=8,Hiden!C5,Hiden!D2=9,Hiden!C5,Hiden!D2=10,Hiden!C5,Hiden!D2=11,Hiden!C6,Hiden!D2=12,Hiden!C6,Hiden!D2=13,Hiden!C6,Hiden!D2=14,Hiden!C6,Hiden!D2=15,Hiden!C6,Hiden!D2=16,Hiden!C7,Hiden!D2=17,Hiden!C7,Hiden!D2=18,Hiden!C7,Hiden!D2=19,Hiden!C7,Hiden!D2=20,Hiden!C7)</f>
        <v>#N/A</v>
      </c>
      <c r="C150" s="17"/>
      <c r="D150" s="17"/>
      <c r="E150" s="17"/>
      <c r="F150" s="17"/>
      <c r="G150" s="17"/>
      <c r="H150" s="17"/>
      <c r="I150" s="17"/>
    </row>
    <row r="152" spans="2:15" ht="150.75" customHeight="1" x14ac:dyDescent="0.45">
      <c r="B152" s="21" t="s">
        <v>64</v>
      </c>
      <c r="C152" s="21"/>
      <c r="D152" s="21"/>
      <c r="E152" s="21"/>
      <c r="F152" s="21"/>
      <c r="G152" s="21"/>
      <c r="H152" s="21"/>
      <c r="I152" s="21"/>
    </row>
    <row r="153" spans="2:15" x14ac:dyDescent="0.45">
      <c r="K153" s="3"/>
      <c r="L153" s="3"/>
      <c r="N153" s="3"/>
      <c r="O153" s="3"/>
    </row>
    <row r="154" spans="2:15" x14ac:dyDescent="0.45">
      <c r="K154" s="10"/>
      <c r="L154" s="10"/>
      <c r="N154" s="3"/>
    </row>
    <row r="155" spans="2:15" x14ac:dyDescent="0.45">
      <c r="K155" s="10"/>
      <c r="L155" s="10"/>
      <c r="N155" s="3"/>
    </row>
    <row r="156" spans="2:15" x14ac:dyDescent="0.45">
      <c r="K156" s="10"/>
      <c r="L156" s="10"/>
      <c r="N156" s="3"/>
    </row>
    <row r="157" spans="2:15" x14ac:dyDescent="0.45">
      <c r="K157" s="10"/>
      <c r="L157" s="10"/>
    </row>
    <row r="158" spans="2:15" x14ac:dyDescent="0.45">
      <c r="K158" s="10"/>
      <c r="L158" s="10"/>
    </row>
    <row r="159" spans="2:15" x14ac:dyDescent="0.45">
      <c r="K159" s="10"/>
      <c r="L159" s="10"/>
    </row>
    <row r="160" spans="2:15" x14ac:dyDescent="0.45">
      <c r="K160" s="10"/>
      <c r="L160" s="10"/>
    </row>
    <row r="161" spans="15:16" x14ac:dyDescent="0.45">
      <c r="O161" s="10"/>
      <c r="P161" s="10"/>
    </row>
    <row r="162" spans="15:16" x14ac:dyDescent="0.45">
      <c r="O162" s="10"/>
      <c r="P162" s="10"/>
    </row>
    <row r="163" spans="15:16" x14ac:dyDescent="0.45">
      <c r="O163" s="10"/>
      <c r="P163" s="10"/>
    </row>
    <row r="164" spans="15:16" x14ac:dyDescent="0.45">
      <c r="O164" s="10"/>
      <c r="P164" s="10"/>
    </row>
    <row r="165" spans="15:16" x14ac:dyDescent="0.45">
      <c r="O165" s="3"/>
      <c r="P165" s="10"/>
    </row>
  </sheetData>
  <mergeCells count="65">
    <mergeCell ref="B7:I7"/>
    <mergeCell ref="B21:I21"/>
    <mergeCell ref="B28:I28"/>
    <mergeCell ref="B152:I152"/>
    <mergeCell ref="B34:I34"/>
    <mergeCell ref="B32:I32"/>
    <mergeCell ref="B30:I30"/>
    <mergeCell ref="B23:I23"/>
    <mergeCell ref="B26:I26"/>
    <mergeCell ref="B36:I36"/>
    <mergeCell ref="B38:I38"/>
    <mergeCell ref="B40:I40"/>
    <mergeCell ref="B42:I42"/>
    <mergeCell ref="B44:I44"/>
    <mergeCell ref="B46:I46"/>
    <mergeCell ref="B48:I48"/>
    <mergeCell ref="B50:I50"/>
    <mergeCell ref="B53:I53"/>
    <mergeCell ref="B55:I55"/>
    <mergeCell ref="B57:I57"/>
    <mergeCell ref="B59:I59"/>
    <mergeCell ref="B61:I61"/>
    <mergeCell ref="B63:I63"/>
    <mergeCell ref="B65:I65"/>
    <mergeCell ref="B67:I67"/>
    <mergeCell ref="B69:I69"/>
    <mergeCell ref="B71:I71"/>
    <mergeCell ref="B73:I73"/>
    <mergeCell ref="B75:I75"/>
    <mergeCell ref="B77:I77"/>
    <mergeCell ref="B84:I84"/>
    <mergeCell ref="B79:I79"/>
    <mergeCell ref="B81:I81"/>
    <mergeCell ref="B98:I98"/>
    <mergeCell ref="B100:I100"/>
    <mergeCell ref="B102:I102"/>
    <mergeCell ref="B104:I104"/>
    <mergeCell ref="B86:I86"/>
    <mergeCell ref="B88:I88"/>
    <mergeCell ref="B90:I90"/>
    <mergeCell ref="B92:I92"/>
    <mergeCell ref="B94:I94"/>
    <mergeCell ref="B150:I150"/>
    <mergeCell ref="B129:I129"/>
    <mergeCell ref="B131:I131"/>
    <mergeCell ref="B133:I133"/>
    <mergeCell ref="B135:I135"/>
    <mergeCell ref="B137:I137"/>
    <mergeCell ref="B146:I146"/>
    <mergeCell ref="B9:I9"/>
    <mergeCell ref="B127:I127"/>
    <mergeCell ref="B139:I139"/>
    <mergeCell ref="B141:I141"/>
    <mergeCell ref="B143:I143"/>
    <mergeCell ref="B117:I117"/>
    <mergeCell ref="B119:I119"/>
    <mergeCell ref="B121:I121"/>
    <mergeCell ref="B123:I123"/>
    <mergeCell ref="B125:I125"/>
    <mergeCell ref="B106:I106"/>
    <mergeCell ref="B108:I108"/>
    <mergeCell ref="B110:I110"/>
    <mergeCell ref="B112:I112"/>
    <mergeCell ref="B115:I115"/>
    <mergeCell ref="B96:I96"/>
  </mergeCells>
  <conditionalFormatting sqref="B23">
    <cfRule type="cellIs" dxfId="43" priority="51" operator="equal">
      <formula>0</formula>
    </cfRule>
  </conditionalFormatting>
  <conditionalFormatting sqref="B26">
    <cfRule type="cellIs" dxfId="42" priority="50" operator="equal">
      <formula>0</formula>
    </cfRule>
  </conditionalFormatting>
  <conditionalFormatting sqref="B30">
    <cfRule type="cellIs" dxfId="41" priority="48" operator="equal">
      <formula>0</formula>
    </cfRule>
  </conditionalFormatting>
  <conditionalFormatting sqref="B32">
    <cfRule type="cellIs" dxfId="40" priority="49" operator="equal">
      <formula>0</formula>
    </cfRule>
  </conditionalFormatting>
  <conditionalFormatting sqref="B36">
    <cfRule type="cellIs" dxfId="39" priority="44" operator="equal">
      <formula>0</formula>
    </cfRule>
  </conditionalFormatting>
  <conditionalFormatting sqref="B38">
    <cfRule type="cellIs" dxfId="38" priority="45" operator="equal">
      <formula>0</formula>
    </cfRule>
  </conditionalFormatting>
  <conditionalFormatting sqref="B42">
    <cfRule type="cellIs" dxfId="37" priority="43" operator="equal">
      <formula>0</formula>
    </cfRule>
  </conditionalFormatting>
  <conditionalFormatting sqref="B44">
    <cfRule type="cellIs" dxfId="36" priority="42" operator="equal">
      <formula>0</formula>
    </cfRule>
  </conditionalFormatting>
  <conditionalFormatting sqref="B48">
    <cfRule type="cellIs" dxfId="35" priority="41" operator="equal">
      <formula>0</formula>
    </cfRule>
  </conditionalFormatting>
  <conditionalFormatting sqref="B50">
    <cfRule type="cellIs" dxfId="34" priority="40" operator="equal">
      <formula>0</formula>
    </cfRule>
  </conditionalFormatting>
  <conditionalFormatting sqref="B55">
    <cfRule type="cellIs" dxfId="33" priority="39" operator="equal">
      <formula>0</formula>
    </cfRule>
  </conditionalFormatting>
  <conditionalFormatting sqref="B57">
    <cfRule type="cellIs" dxfId="32" priority="38" operator="equal">
      <formula>0</formula>
    </cfRule>
  </conditionalFormatting>
  <conditionalFormatting sqref="B61">
    <cfRule type="cellIs" dxfId="31" priority="37" operator="equal">
      <formula>0</formula>
    </cfRule>
  </conditionalFormatting>
  <conditionalFormatting sqref="B63">
    <cfRule type="cellIs" dxfId="30" priority="36" operator="equal">
      <formula>0</formula>
    </cfRule>
  </conditionalFormatting>
  <conditionalFormatting sqref="B67">
    <cfRule type="cellIs" dxfId="29" priority="35" operator="equal">
      <formula>0</formula>
    </cfRule>
  </conditionalFormatting>
  <conditionalFormatting sqref="B69">
    <cfRule type="cellIs" dxfId="28" priority="34" operator="equal">
      <formula>0</formula>
    </cfRule>
  </conditionalFormatting>
  <conditionalFormatting sqref="B73">
    <cfRule type="cellIs" dxfId="27" priority="33" operator="equal">
      <formula>0</formula>
    </cfRule>
  </conditionalFormatting>
  <conditionalFormatting sqref="B75">
    <cfRule type="cellIs" dxfId="26" priority="32" operator="equal">
      <formula>0</formula>
    </cfRule>
  </conditionalFormatting>
  <conditionalFormatting sqref="B79">
    <cfRule type="cellIs" dxfId="25" priority="31" operator="equal">
      <formula>0</formula>
    </cfRule>
  </conditionalFormatting>
  <conditionalFormatting sqref="B81:B82">
    <cfRule type="cellIs" dxfId="24" priority="30" operator="equal">
      <formula>0</formula>
    </cfRule>
  </conditionalFormatting>
  <conditionalFormatting sqref="B86">
    <cfRule type="cellIs" dxfId="23" priority="29" operator="equal">
      <formula>0</formula>
    </cfRule>
  </conditionalFormatting>
  <conditionalFormatting sqref="B88">
    <cfRule type="cellIs" dxfId="22" priority="28" operator="equal">
      <formula>0</formula>
    </cfRule>
  </conditionalFormatting>
  <conditionalFormatting sqref="B92">
    <cfRule type="cellIs" dxfId="21" priority="27" operator="equal">
      <formula>0</formula>
    </cfRule>
  </conditionalFormatting>
  <conditionalFormatting sqref="B94">
    <cfRule type="cellIs" dxfId="20" priority="26" operator="equal">
      <formula>0</formula>
    </cfRule>
  </conditionalFormatting>
  <conditionalFormatting sqref="B98">
    <cfRule type="cellIs" dxfId="19" priority="25" operator="equal">
      <formula>0</formula>
    </cfRule>
  </conditionalFormatting>
  <conditionalFormatting sqref="B100">
    <cfRule type="cellIs" dxfId="18" priority="24" operator="equal">
      <formula>0</formula>
    </cfRule>
  </conditionalFormatting>
  <conditionalFormatting sqref="B104">
    <cfRule type="cellIs" dxfId="17" priority="23" operator="equal">
      <formula>0</formula>
    </cfRule>
  </conditionalFormatting>
  <conditionalFormatting sqref="B106">
    <cfRule type="cellIs" dxfId="16" priority="22" operator="equal">
      <formula>0</formula>
    </cfRule>
  </conditionalFormatting>
  <conditionalFormatting sqref="B110">
    <cfRule type="cellIs" dxfId="15" priority="21" operator="equal">
      <formula>0</formula>
    </cfRule>
  </conditionalFormatting>
  <conditionalFormatting sqref="B112:B113">
    <cfRule type="cellIs" dxfId="14" priority="20" operator="equal">
      <formula>0</formula>
    </cfRule>
  </conditionalFormatting>
  <conditionalFormatting sqref="B117">
    <cfRule type="cellIs" dxfId="13" priority="19" operator="equal">
      <formula>0</formula>
    </cfRule>
  </conditionalFormatting>
  <conditionalFormatting sqref="B119">
    <cfRule type="cellIs" dxfId="12" priority="18" operator="equal">
      <formula>0</formula>
    </cfRule>
  </conditionalFormatting>
  <conditionalFormatting sqref="B123">
    <cfRule type="cellIs" dxfId="11" priority="17" operator="equal">
      <formula>0</formula>
    </cfRule>
  </conditionalFormatting>
  <conditionalFormatting sqref="B125">
    <cfRule type="cellIs" dxfId="10" priority="16" operator="equal">
      <formula>0</formula>
    </cfRule>
  </conditionalFormatting>
  <conditionalFormatting sqref="B129">
    <cfRule type="cellIs" dxfId="9" priority="15" operator="equal">
      <formula>0</formula>
    </cfRule>
  </conditionalFormatting>
  <conditionalFormatting sqref="B131">
    <cfRule type="cellIs" dxfId="8" priority="14" operator="equal">
      <formula>0</formula>
    </cfRule>
  </conditionalFormatting>
  <conditionalFormatting sqref="B135">
    <cfRule type="cellIs" dxfId="7" priority="13" operator="equal">
      <formula>0</formula>
    </cfRule>
  </conditionalFormatting>
  <conditionalFormatting sqref="B137">
    <cfRule type="cellIs" dxfId="6" priority="12" operator="equal">
      <formula>0</formula>
    </cfRule>
  </conditionalFormatting>
  <conditionalFormatting sqref="B141">
    <cfRule type="cellIs" dxfId="5" priority="11" operator="equal">
      <formula>0</formula>
    </cfRule>
  </conditionalFormatting>
  <conditionalFormatting sqref="B143">
    <cfRule type="cellIs" dxfId="4" priority="10" operator="equal">
      <formula>0</formula>
    </cfRule>
  </conditionalFormatting>
  <conditionalFormatting sqref="B150:I150">
    <cfRule type="containsText" dxfId="3" priority="1" operator="containsText" text="Leading">
      <formula>NOT(ISERROR(SEARCH("Leading",B150)))</formula>
    </cfRule>
    <cfRule type="containsText" dxfId="2" priority="4" operator="containsText" text="Beginning">
      <formula>NOT(ISERROR(SEARCH("Beginning",B150)))</formula>
    </cfRule>
    <cfRule type="containsText" dxfId="1" priority="3" operator="containsText" text="Developing">
      <formula>NOT(ISERROR(SEARCH("Developing",B150)))</formula>
    </cfRule>
    <cfRule type="containsText" dxfId="0" priority="2" operator="containsText" text="Advanced">
      <formula>NOT(ISERROR(SEARCH("Advanced",B150)))</formula>
    </cfRule>
  </conditionalFormatting>
  <hyperlinks>
    <hyperlink ref="B152" r:id="rId1" display="https://www.oecd.org/digital/going-digital-toolkit/" xr:uid="{9E12E1C5-AD1F-4B96-B1EF-CED660F4E960}"/>
  </hyperlinks>
  <pageMargins left="0.7" right="0.7" top="0.75" bottom="0.75" header="0.3" footer="0.3"/>
  <pageSetup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6" r:id="rId5" name="Check Box 2">
              <controlPr defaultSize="0" autoFill="0" autoLine="0" autoPict="0">
                <anchor moveWithCells="1">
                  <from>
                    <xdr:col>0</xdr:col>
                    <xdr:colOff>209550</xdr:colOff>
                    <xdr:row>20</xdr:row>
                    <xdr:rowOff>323850</xdr:rowOff>
                  </from>
                  <to>
                    <xdr:col>1</xdr:col>
                    <xdr:colOff>590550</xdr:colOff>
                    <xdr:row>22</xdr:row>
                    <xdr:rowOff>19050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0</xdr:col>
                    <xdr:colOff>228600</xdr:colOff>
                    <xdr:row>23</xdr:row>
                    <xdr:rowOff>95250</xdr:rowOff>
                  </from>
                  <to>
                    <xdr:col>1</xdr:col>
                    <xdr:colOff>590550</xdr:colOff>
                    <xdr:row>24</xdr:row>
                    <xdr:rowOff>171450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0</xdr:col>
                    <xdr:colOff>200025</xdr:colOff>
                    <xdr:row>28</xdr:row>
                    <xdr:rowOff>19050</xdr:rowOff>
                  </from>
                  <to>
                    <xdr:col>1</xdr:col>
                    <xdr:colOff>571500</xdr:colOff>
                    <xdr:row>29</xdr:row>
                    <xdr:rowOff>57150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0</xdr:col>
                    <xdr:colOff>228600</xdr:colOff>
                    <xdr:row>39</xdr:row>
                    <xdr:rowOff>361950</xdr:rowOff>
                  </from>
                  <to>
                    <xdr:col>1</xdr:col>
                    <xdr:colOff>590550</xdr:colOff>
                    <xdr:row>41</xdr:row>
                    <xdr:rowOff>19050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0</xdr:col>
                    <xdr:colOff>209550</xdr:colOff>
                    <xdr:row>34</xdr:row>
                    <xdr:rowOff>19050</xdr:rowOff>
                  </from>
                  <to>
                    <xdr:col>1</xdr:col>
                    <xdr:colOff>590550</xdr:colOff>
                    <xdr:row>35</xdr:row>
                    <xdr:rowOff>57150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0</xdr:col>
                    <xdr:colOff>228600</xdr:colOff>
                    <xdr:row>45</xdr:row>
                    <xdr:rowOff>361950</xdr:rowOff>
                  </from>
                  <to>
                    <xdr:col>1</xdr:col>
                    <xdr:colOff>590550</xdr:colOff>
                    <xdr:row>47</xdr:row>
                    <xdr:rowOff>19050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0</xdr:col>
                    <xdr:colOff>228600</xdr:colOff>
                    <xdr:row>30</xdr:row>
                    <xdr:rowOff>19050</xdr:rowOff>
                  </from>
                  <to>
                    <xdr:col>1</xdr:col>
                    <xdr:colOff>590550</xdr:colOff>
                    <xdr:row>31</xdr:row>
                    <xdr:rowOff>57150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0</xdr:col>
                    <xdr:colOff>209550</xdr:colOff>
                    <xdr:row>35</xdr:row>
                    <xdr:rowOff>447675</xdr:rowOff>
                  </from>
                  <to>
                    <xdr:col>1</xdr:col>
                    <xdr:colOff>552450</xdr:colOff>
                    <xdr:row>37</xdr:row>
                    <xdr:rowOff>19050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0</xdr:col>
                    <xdr:colOff>190500</xdr:colOff>
                    <xdr:row>41</xdr:row>
                    <xdr:rowOff>485775</xdr:rowOff>
                  </from>
                  <to>
                    <xdr:col>1</xdr:col>
                    <xdr:colOff>571500</xdr:colOff>
                    <xdr:row>43</xdr:row>
                    <xdr:rowOff>9525</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0</xdr:col>
                    <xdr:colOff>200025</xdr:colOff>
                    <xdr:row>47</xdr:row>
                    <xdr:rowOff>638175</xdr:rowOff>
                  </from>
                  <to>
                    <xdr:col>1</xdr:col>
                    <xdr:colOff>581025</xdr:colOff>
                    <xdr:row>48</xdr:row>
                    <xdr:rowOff>152400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0</xdr:col>
                    <xdr:colOff>228600</xdr:colOff>
                    <xdr:row>52</xdr:row>
                    <xdr:rowOff>381000</xdr:rowOff>
                  </from>
                  <to>
                    <xdr:col>1</xdr:col>
                    <xdr:colOff>590550</xdr:colOff>
                    <xdr:row>54</xdr:row>
                    <xdr:rowOff>19050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9525</xdr:colOff>
                    <xdr:row>54</xdr:row>
                    <xdr:rowOff>485775</xdr:rowOff>
                  </from>
                  <to>
                    <xdr:col>2</xdr:col>
                    <xdr:colOff>9525</xdr:colOff>
                    <xdr:row>55</xdr:row>
                    <xdr:rowOff>95250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0</xdr:col>
                    <xdr:colOff>209550</xdr:colOff>
                    <xdr:row>58</xdr:row>
                    <xdr:rowOff>400050</xdr:rowOff>
                  </from>
                  <to>
                    <xdr:col>1</xdr:col>
                    <xdr:colOff>590550</xdr:colOff>
                    <xdr:row>60</xdr:row>
                    <xdr:rowOff>19050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0</xdr:col>
                    <xdr:colOff>171450</xdr:colOff>
                    <xdr:row>60</xdr:row>
                    <xdr:rowOff>457200</xdr:rowOff>
                  </from>
                  <to>
                    <xdr:col>1</xdr:col>
                    <xdr:colOff>542925</xdr:colOff>
                    <xdr:row>62</xdr:row>
                    <xdr:rowOff>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0</xdr:col>
                    <xdr:colOff>247650</xdr:colOff>
                    <xdr:row>64</xdr:row>
                    <xdr:rowOff>361950</xdr:rowOff>
                  </from>
                  <to>
                    <xdr:col>1</xdr:col>
                    <xdr:colOff>590550</xdr:colOff>
                    <xdr:row>66</xdr:row>
                    <xdr:rowOff>19050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0</xdr:col>
                    <xdr:colOff>209550</xdr:colOff>
                    <xdr:row>66</xdr:row>
                    <xdr:rowOff>466725</xdr:rowOff>
                  </from>
                  <to>
                    <xdr:col>1</xdr:col>
                    <xdr:colOff>571500</xdr:colOff>
                    <xdr:row>67</xdr:row>
                    <xdr:rowOff>161925</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0</xdr:col>
                    <xdr:colOff>247650</xdr:colOff>
                    <xdr:row>70</xdr:row>
                    <xdr:rowOff>361950</xdr:rowOff>
                  </from>
                  <to>
                    <xdr:col>1</xdr:col>
                    <xdr:colOff>590550</xdr:colOff>
                    <xdr:row>72</xdr:row>
                    <xdr:rowOff>19050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0</xdr:col>
                    <xdr:colOff>209550</xdr:colOff>
                    <xdr:row>72</xdr:row>
                    <xdr:rowOff>495300</xdr:rowOff>
                  </from>
                  <to>
                    <xdr:col>2</xdr:col>
                    <xdr:colOff>0</xdr:colOff>
                    <xdr:row>73</xdr:row>
                    <xdr:rowOff>171450</xdr:rowOff>
                  </to>
                </anchor>
              </controlPr>
            </control>
          </mc:Choice>
        </mc:AlternateContent>
        <mc:AlternateContent xmlns:mc="http://schemas.openxmlformats.org/markup-compatibility/2006">
          <mc:Choice Requires="x14">
            <control shapeId="1044" r:id="rId23" name="Check Box 20">
              <controlPr defaultSize="0" autoFill="0" autoLine="0" autoPict="0">
                <anchor moveWithCells="1">
                  <from>
                    <xdr:col>0</xdr:col>
                    <xdr:colOff>228600</xdr:colOff>
                    <xdr:row>76</xdr:row>
                    <xdr:rowOff>333375</xdr:rowOff>
                  </from>
                  <to>
                    <xdr:col>2</xdr:col>
                    <xdr:colOff>9525</xdr:colOff>
                    <xdr:row>78</xdr:row>
                    <xdr:rowOff>28575</xdr:rowOff>
                  </to>
                </anchor>
              </controlPr>
            </control>
          </mc:Choice>
        </mc:AlternateContent>
        <mc:AlternateContent xmlns:mc="http://schemas.openxmlformats.org/markup-compatibility/2006">
          <mc:Choice Requires="x14">
            <control shapeId="1045" r:id="rId24" name="Check Box 21">
              <controlPr defaultSize="0" autoFill="0" autoLine="0" autoPict="0">
                <anchor moveWithCells="1">
                  <from>
                    <xdr:col>0</xdr:col>
                    <xdr:colOff>228600</xdr:colOff>
                    <xdr:row>79</xdr:row>
                    <xdr:rowOff>0</xdr:rowOff>
                  </from>
                  <to>
                    <xdr:col>1</xdr:col>
                    <xdr:colOff>590550</xdr:colOff>
                    <xdr:row>80</xdr:row>
                    <xdr:rowOff>19050</xdr:rowOff>
                  </to>
                </anchor>
              </controlPr>
            </control>
          </mc:Choice>
        </mc:AlternateContent>
        <mc:AlternateContent xmlns:mc="http://schemas.openxmlformats.org/markup-compatibility/2006">
          <mc:Choice Requires="x14">
            <control shapeId="1046" r:id="rId25" name="Check Box 22">
              <controlPr defaultSize="0" autoFill="0" autoLine="0" autoPict="0">
                <anchor moveWithCells="1">
                  <from>
                    <xdr:col>1</xdr:col>
                    <xdr:colOff>0</xdr:colOff>
                    <xdr:row>83</xdr:row>
                    <xdr:rowOff>381000</xdr:rowOff>
                  </from>
                  <to>
                    <xdr:col>1</xdr:col>
                    <xdr:colOff>590550</xdr:colOff>
                    <xdr:row>85</xdr:row>
                    <xdr:rowOff>0</xdr:rowOff>
                  </to>
                </anchor>
              </controlPr>
            </control>
          </mc:Choice>
        </mc:AlternateContent>
        <mc:AlternateContent xmlns:mc="http://schemas.openxmlformats.org/markup-compatibility/2006">
          <mc:Choice Requires="x14">
            <control shapeId="1047" r:id="rId26" name="Check Box 23">
              <controlPr defaultSize="0" autoFill="0" autoLine="0" autoPict="0">
                <anchor moveWithCells="1">
                  <from>
                    <xdr:col>0</xdr:col>
                    <xdr:colOff>247650</xdr:colOff>
                    <xdr:row>85</xdr:row>
                    <xdr:rowOff>381000</xdr:rowOff>
                  </from>
                  <to>
                    <xdr:col>1</xdr:col>
                    <xdr:colOff>590550</xdr:colOff>
                    <xdr:row>87</xdr:row>
                    <xdr:rowOff>28575</xdr:rowOff>
                  </to>
                </anchor>
              </controlPr>
            </control>
          </mc:Choice>
        </mc:AlternateContent>
        <mc:AlternateContent xmlns:mc="http://schemas.openxmlformats.org/markup-compatibility/2006">
          <mc:Choice Requires="x14">
            <control shapeId="1048" r:id="rId27" name="Check Box 24">
              <controlPr defaultSize="0" autoFill="0" autoLine="0" autoPict="0">
                <anchor moveWithCells="1">
                  <from>
                    <xdr:col>1</xdr:col>
                    <xdr:colOff>0</xdr:colOff>
                    <xdr:row>89</xdr:row>
                    <xdr:rowOff>381000</xdr:rowOff>
                  </from>
                  <to>
                    <xdr:col>1</xdr:col>
                    <xdr:colOff>590550</xdr:colOff>
                    <xdr:row>91</xdr:row>
                    <xdr:rowOff>19050</xdr:rowOff>
                  </to>
                </anchor>
              </controlPr>
            </control>
          </mc:Choice>
        </mc:AlternateContent>
        <mc:AlternateContent xmlns:mc="http://schemas.openxmlformats.org/markup-compatibility/2006">
          <mc:Choice Requires="x14">
            <control shapeId="1049" r:id="rId28" name="Check Box 25">
              <controlPr defaultSize="0" autoFill="0" autoLine="0" autoPict="0">
                <anchor moveWithCells="1">
                  <from>
                    <xdr:col>0</xdr:col>
                    <xdr:colOff>247650</xdr:colOff>
                    <xdr:row>91</xdr:row>
                    <xdr:rowOff>381000</xdr:rowOff>
                  </from>
                  <to>
                    <xdr:col>1</xdr:col>
                    <xdr:colOff>590550</xdr:colOff>
                    <xdr:row>93</xdr:row>
                    <xdr:rowOff>28575</xdr:rowOff>
                  </to>
                </anchor>
              </controlPr>
            </control>
          </mc:Choice>
        </mc:AlternateContent>
        <mc:AlternateContent xmlns:mc="http://schemas.openxmlformats.org/markup-compatibility/2006">
          <mc:Choice Requires="x14">
            <control shapeId="1050" r:id="rId29" name="Check Box 26">
              <controlPr defaultSize="0" autoFill="0" autoLine="0" autoPict="0">
                <anchor moveWithCells="1">
                  <from>
                    <xdr:col>1</xdr:col>
                    <xdr:colOff>0</xdr:colOff>
                    <xdr:row>95</xdr:row>
                    <xdr:rowOff>381000</xdr:rowOff>
                  </from>
                  <to>
                    <xdr:col>1</xdr:col>
                    <xdr:colOff>590550</xdr:colOff>
                    <xdr:row>97</xdr:row>
                    <xdr:rowOff>19050</xdr:rowOff>
                  </to>
                </anchor>
              </controlPr>
            </control>
          </mc:Choice>
        </mc:AlternateContent>
        <mc:AlternateContent xmlns:mc="http://schemas.openxmlformats.org/markup-compatibility/2006">
          <mc:Choice Requires="x14">
            <control shapeId="1051" r:id="rId30" name="Check Box 27">
              <controlPr defaultSize="0" autoFill="0" autoLine="0" autoPict="0">
                <anchor moveWithCells="1">
                  <from>
                    <xdr:col>0</xdr:col>
                    <xdr:colOff>247650</xdr:colOff>
                    <xdr:row>97</xdr:row>
                    <xdr:rowOff>381000</xdr:rowOff>
                  </from>
                  <to>
                    <xdr:col>1</xdr:col>
                    <xdr:colOff>590550</xdr:colOff>
                    <xdr:row>99</xdr:row>
                    <xdr:rowOff>19050</xdr:rowOff>
                  </to>
                </anchor>
              </controlPr>
            </control>
          </mc:Choice>
        </mc:AlternateContent>
        <mc:AlternateContent xmlns:mc="http://schemas.openxmlformats.org/markup-compatibility/2006">
          <mc:Choice Requires="x14">
            <control shapeId="1052" r:id="rId31" name="Check Box 28">
              <controlPr defaultSize="0" autoFill="0" autoLine="0" autoPict="0">
                <anchor moveWithCells="1">
                  <from>
                    <xdr:col>1</xdr:col>
                    <xdr:colOff>0</xdr:colOff>
                    <xdr:row>101</xdr:row>
                    <xdr:rowOff>361950</xdr:rowOff>
                  </from>
                  <to>
                    <xdr:col>2</xdr:col>
                    <xdr:colOff>0</xdr:colOff>
                    <xdr:row>103</xdr:row>
                    <xdr:rowOff>0</xdr:rowOff>
                  </to>
                </anchor>
              </controlPr>
            </control>
          </mc:Choice>
        </mc:AlternateContent>
        <mc:AlternateContent xmlns:mc="http://schemas.openxmlformats.org/markup-compatibility/2006">
          <mc:Choice Requires="x14">
            <control shapeId="1053" r:id="rId32" name="Check Box 29">
              <controlPr defaultSize="0" autoFill="0" autoLine="0" autoPict="0">
                <anchor moveWithCells="1">
                  <from>
                    <xdr:col>0</xdr:col>
                    <xdr:colOff>247650</xdr:colOff>
                    <xdr:row>103</xdr:row>
                    <xdr:rowOff>381000</xdr:rowOff>
                  </from>
                  <to>
                    <xdr:col>1</xdr:col>
                    <xdr:colOff>590550</xdr:colOff>
                    <xdr:row>105</xdr:row>
                    <xdr:rowOff>19050</xdr:rowOff>
                  </to>
                </anchor>
              </controlPr>
            </control>
          </mc:Choice>
        </mc:AlternateContent>
        <mc:AlternateContent xmlns:mc="http://schemas.openxmlformats.org/markup-compatibility/2006">
          <mc:Choice Requires="x14">
            <control shapeId="1054" r:id="rId33" name="Check Box 30">
              <controlPr defaultSize="0" autoFill="0" autoLine="0" autoPict="0">
                <anchor moveWithCells="1">
                  <from>
                    <xdr:col>1</xdr:col>
                    <xdr:colOff>0</xdr:colOff>
                    <xdr:row>107</xdr:row>
                    <xdr:rowOff>381000</xdr:rowOff>
                  </from>
                  <to>
                    <xdr:col>1</xdr:col>
                    <xdr:colOff>590550</xdr:colOff>
                    <xdr:row>109</xdr:row>
                    <xdr:rowOff>19050</xdr:rowOff>
                  </to>
                </anchor>
              </controlPr>
            </control>
          </mc:Choice>
        </mc:AlternateContent>
        <mc:AlternateContent xmlns:mc="http://schemas.openxmlformats.org/markup-compatibility/2006">
          <mc:Choice Requires="x14">
            <control shapeId="1055" r:id="rId34" name="Check Box 31">
              <controlPr defaultSize="0" autoFill="0" autoLine="0" autoPict="0">
                <anchor moveWithCells="1">
                  <from>
                    <xdr:col>0</xdr:col>
                    <xdr:colOff>247650</xdr:colOff>
                    <xdr:row>109</xdr:row>
                    <xdr:rowOff>381000</xdr:rowOff>
                  </from>
                  <to>
                    <xdr:col>1</xdr:col>
                    <xdr:colOff>590550</xdr:colOff>
                    <xdr:row>111</xdr:row>
                    <xdr:rowOff>28575</xdr:rowOff>
                  </to>
                </anchor>
              </controlPr>
            </control>
          </mc:Choice>
        </mc:AlternateContent>
        <mc:AlternateContent xmlns:mc="http://schemas.openxmlformats.org/markup-compatibility/2006">
          <mc:Choice Requires="x14">
            <control shapeId="1056" r:id="rId35" name="Check Box 32">
              <controlPr defaultSize="0" autoFill="0" autoLine="0" autoPict="0">
                <anchor moveWithCells="1">
                  <from>
                    <xdr:col>1</xdr:col>
                    <xdr:colOff>0</xdr:colOff>
                    <xdr:row>114</xdr:row>
                    <xdr:rowOff>381000</xdr:rowOff>
                  </from>
                  <to>
                    <xdr:col>1</xdr:col>
                    <xdr:colOff>590550</xdr:colOff>
                    <xdr:row>116</xdr:row>
                    <xdr:rowOff>19050</xdr:rowOff>
                  </to>
                </anchor>
              </controlPr>
            </control>
          </mc:Choice>
        </mc:AlternateContent>
        <mc:AlternateContent xmlns:mc="http://schemas.openxmlformats.org/markup-compatibility/2006">
          <mc:Choice Requires="x14">
            <control shapeId="1057" r:id="rId36" name="Check Box 33">
              <controlPr defaultSize="0" autoFill="0" autoLine="0" autoPict="0">
                <anchor moveWithCells="1">
                  <from>
                    <xdr:col>0</xdr:col>
                    <xdr:colOff>228600</xdr:colOff>
                    <xdr:row>117</xdr:row>
                    <xdr:rowOff>28575</xdr:rowOff>
                  </from>
                  <to>
                    <xdr:col>2</xdr:col>
                    <xdr:colOff>0</xdr:colOff>
                    <xdr:row>118</xdr:row>
                    <xdr:rowOff>0</xdr:rowOff>
                  </to>
                </anchor>
              </controlPr>
            </control>
          </mc:Choice>
        </mc:AlternateContent>
        <mc:AlternateContent xmlns:mc="http://schemas.openxmlformats.org/markup-compatibility/2006">
          <mc:Choice Requires="x14">
            <control shapeId="1058" r:id="rId37" name="Check Box 34">
              <controlPr defaultSize="0" autoFill="0" autoLine="0" autoPict="0">
                <anchor moveWithCells="1">
                  <from>
                    <xdr:col>1</xdr:col>
                    <xdr:colOff>0</xdr:colOff>
                    <xdr:row>120</xdr:row>
                    <xdr:rowOff>381000</xdr:rowOff>
                  </from>
                  <to>
                    <xdr:col>1</xdr:col>
                    <xdr:colOff>590550</xdr:colOff>
                    <xdr:row>122</xdr:row>
                    <xdr:rowOff>19050</xdr:rowOff>
                  </to>
                </anchor>
              </controlPr>
            </control>
          </mc:Choice>
        </mc:AlternateContent>
        <mc:AlternateContent xmlns:mc="http://schemas.openxmlformats.org/markup-compatibility/2006">
          <mc:Choice Requires="x14">
            <control shapeId="1059" r:id="rId38" name="Check Box 35">
              <controlPr defaultSize="0" autoFill="0" autoLine="0" autoPict="0">
                <anchor moveWithCells="1">
                  <from>
                    <xdr:col>0</xdr:col>
                    <xdr:colOff>209550</xdr:colOff>
                    <xdr:row>123</xdr:row>
                    <xdr:rowOff>28575</xdr:rowOff>
                  </from>
                  <to>
                    <xdr:col>1</xdr:col>
                    <xdr:colOff>561975</xdr:colOff>
                    <xdr:row>124</xdr:row>
                    <xdr:rowOff>28575</xdr:rowOff>
                  </to>
                </anchor>
              </controlPr>
            </control>
          </mc:Choice>
        </mc:AlternateContent>
        <mc:AlternateContent xmlns:mc="http://schemas.openxmlformats.org/markup-compatibility/2006">
          <mc:Choice Requires="x14">
            <control shapeId="1060" r:id="rId39" name="Check Box 36">
              <controlPr defaultSize="0" autoFill="0" autoLine="0" autoPict="0">
                <anchor moveWithCells="1">
                  <from>
                    <xdr:col>1</xdr:col>
                    <xdr:colOff>0</xdr:colOff>
                    <xdr:row>126</xdr:row>
                    <xdr:rowOff>381000</xdr:rowOff>
                  </from>
                  <to>
                    <xdr:col>1</xdr:col>
                    <xdr:colOff>590550</xdr:colOff>
                    <xdr:row>128</xdr:row>
                    <xdr:rowOff>19050</xdr:rowOff>
                  </to>
                </anchor>
              </controlPr>
            </control>
          </mc:Choice>
        </mc:AlternateContent>
        <mc:AlternateContent xmlns:mc="http://schemas.openxmlformats.org/markup-compatibility/2006">
          <mc:Choice Requires="x14">
            <control shapeId="1061" r:id="rId40" name="Check Box 37">
              <controlPr defaultSize="0" autoFill="0" autoLine="0" autoPict="0">
                <anchor moveWithCells="1">
                  <from>
                    <xdr:col>0</xdr:col>
                    <xdr:colOff>209550</xdr:colOff>
                    <xdr:row>128</xdr:row>
                    <xdr:rowOff>457200</xdr:rowOff>
                  </from>
                  <to>
                    <xdr:col>1</xdr:col>
                    <xdr:colOff>561975</xdr:colOff>
                    <xdr:row>129</xdr:row>
                    <xdr:rowOff>180975</xdr:rowOff>
                  </to>
                </anchor>
              </controlPr>
            </control>
          </mc:Choice>
        </mc:AlternateContent>
        <mc:AlternateContent xmlns:mc="http://schemas.openxmlformats.org/markup-compatibility/2006">
          <mc:Choice Requires="x14">
            <control shapeId="1062" r:id="rId41" name="Check Box 38">
              <controlPr defaultSize="0" autoFill="0" autoLine="0" autoPict="0">
                <anchor moveWithCells="1">
                  <from>
                    <xdr:col>1</xdr:col>
                    <xdr:colOff>0</xdr:colOff>
                    <xdr:row>132</xdr:row>
                    <xdr:rowOff>381000</xdr:rowOff>
                  </from>
                  <to>
                    <xdr:col>1</xdr:col>
                    <xdr:colOff>590550</xdr:colOff>
                    <xdr:row>134</xdr:row>
                    <xdr:rowOff>19050</xdr:rowOff>
                  </to>
                </anchor>
              </controlPr>
            </control>
          </mc:Choice>
        </mc:AlternateContent>
        <mc:AlternateContent xmlns:mc="http://schemas.openxmlformats.org/markup-compatibility/2006">
          <mc:Choice Requires="x14">
            <control shapeId="1063" r:id="rId42" name="Check Box 39">
              <controlPr defaultSize="0" autoFill="0" autoLine="0" autoPict="0">
                <anchor moveWithCells="1">
                  <from>
                    <xdr:col>0</xdr:col>
                    <xdr:colOff>247650</xdr:colOff>
                    <xdr:row>134</xdr:row>
                    <xdr:rowOff>381000</xdr:rowOff>
                  </from>
                  <to>
                    <xdr:col>1</xdr:col>
                    <xdr:colOff>590550</xdr:colOff>
                    <xdr:row>136</xdr:row>
                    <xdr:rowOff>19050</xdr:rowOff>
                  </to>
                </anchor>
              </controlPr>
            </control>
          </mc:Choice>
        </mc:AlternateContent>
        <mc:AlternateContent xmlns:mc="http://schemas.openxmlformats.org/markup-compatibility/2006">
          <mc:Choice Requires="x14">
            <control shapeId="1064" r:id="rId43" name="Check Box 40">
              <controlPr defaultSize="0" autoFill="0" autoLine="0" autoPict="0">
                <anchor moveWithCells="1">
                  <from>
                    <xdr:col>1</xdr:col>
                    <xdr:colOff>0</xdr:colOff>
                    <xdr:row>138</xdr:row>
                    <xdr:rowOff>381000</xdr:rowOff>
                  </from>
                  <to>
                    <xdr:col>1</xdr:col>
                    <xdr:colOff>590550</xdr:colOff>
                    <xdr:row>139</xdr:row>
                    <xdr:rowOff>180975</xdr:rowOff>
                  </to>
                </anchor>
              </controlPr>
            </control>
          </mc:Choice>
        </mc:AlternateContent>
        <mc:AlternateContent xmlns:mc="http://schemas.openxmlformats.org/markup-compatibility/2006">
          <mc:Choice Requires="x14">
            <control shapeId="1065" r:id="rId44" name="Check Box 41">
              <controlPr defaultSize="0" autoFill="0" autoLine="0" autoPict="0">
                <anchor moveWithCells="1">
                  <from>
                    <xdr:col>0</xdr:col>
                    <xdr:colOff>247650</xdr:colOff>
                    <xdr:row>140</xdr:row>
                    <xdr:rowOff>381000</xdr:rowOff>
                  </from>
                  <to>
                    <xdr:col>1</xdr:col>
                    <xdr:colOff>590550</xdr:colOff>
                    <xdr:row>142</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A34B-7467-40C8-8BFD-384C58256FA5}">
  <dimension ref="B7:J67"/>
  <sheetViews>
    <sheetView showGridLines="0" zoomScale="190" zoomScaleNormal="190" workbookViewId="0">
      <selection activeCell="B7" sqref="B7:I7"/>
    </sheetView>
  </sheetViews>
  <sheetFormatPr defaultRowHeight="14.25" x14ac:dyDescent="0.45"/>
  <sheetData>
    <row r="7" spans="2:10" ht="26.25" customHeight="1" x14ac:dyDescent="0.7">
      <c r="B7" s="20" t="s">
        <v>69</v>
      </c>
      <c r="C7" s="20"/>
      <c r="D7" s="20"/>
      <c r="E7" s="20"/>
      <c r="F7" s="20"/>
      <c r="G7" s="20"/>
      <c r="H7" s="20"/>
      <c r="I7" s="20"/>
    </row>
    <row r="9" spans="2:10" ht="15.75" x14ac:dyDescent="0.45">
      <c r="B9" s="12" t="s">
        <v>65</v>
      </c>
    </row>
    <row r="10" spans="2:10" ht="58.5" customHeight="1" x14ac:dyDescent="0.45">
      <c r="B10" s="15" t="s">
        <v>66</v>
      </c>
      <c r="C10" s="15"/>
      <c r="D10" s="15"/>
      <c r="E10" s="15"/>
      <c r="F10" s="15"/>
      <c r="G10" s="15"/>
      <c r="H10" s="15"/>
      <c r="I10" s="15"/>
      <c r="J10" s="15"/>
    </row>
    <row r="12" spans="2:10" ht="15.75" x14ac:dyDescent="0.45">
      <c r="B12" s="12" t="s">
        <v>67</v>
      </c>
    </row>
    <row r="13" spans="2:10" ht="46.5" customHeight="1" x14ac:dyDescent="0.45">
      <c r="B13" s="15" t="s">
        <v>68</v>
      </c>
      <c r="C13" s="15"/>
      <c r="D13" s="15"/>
      <c r="E13" s="15"/>
      <c r="F13" s="15"/>
      <c r="G13" s="15"/>
      <c r="H13" s="15"/>
      <c r="I13" s="15"/>
      <c r="J13" s="15"/>
    </row>
    <row r="15" spans="2:10" ht="15.75" x14ac:dyDescent="0.45">
      <c r="B15" s="12" t="s">
        <v>70</v>
      </c>
    </row>
    <row r="16" spans="2:10" ht="46.5" customHeight="1" x14ac:dyDescent="0.45">
      <c r="B16" s="15" t="s">
        <v>71</v>
      </c>
      <c r="C16" s="15"/>
      <c r="D16" s="15"/>
      <c r="E16" s="15"/>
      <c r="F16" s="15"/>
      <c r="G16" s="15"/>
      <c r="H16" s="15"/>
      <c r="I16" s="15"/>
      <c r="J16" s="15"/>
    </row>
    <row r="18" spans="2:10" ht="15.75" x14ac:dyDescent="0.45">
      <c r="B18" s="12" t="s">
        <v>72</v>
      </c>
    </row>
    <row r="19" spans="2:10" ht="103.5" customHeight="1" x14ac:dyDescent="0.45">
      <c r="B19" s="15" t="s">
        <v>73</v>
      </c>
      <c r="C19" s="15"/>
      <c r="D19" s="15"/>
      <c r="E19" s="15"/>
      <c r="F19" s="15"/>
      <c r="G19" s="15"/>
      <c r="H19" s="15"/>
      <c r="I19" s="15"/>
      <c r="J19" s="15"/>
    </row>
    <row r="21" spans="2:10" ht="15.75" x14ac:dyDescent="0.45">
      <c r="B21" s="12" t="s">
        <v>74</v>
      </c>
    </row>
    <row r="22" spans="2:10" ht="59.25" customHeight="1" x14ac:dyDescent="0.45">
      <c r="B22" s="15" t="s">
        <v>75</v>
      </c>
      <c r="C22" s="15"/>
      <c r="D22" s="15"/>
      <c r="E22" s="15"/>
      <c r="F22" s="15"/>
      <c r="G22" s="15"/>
      <c r="H22" s="15"/>
      <c r="I22" s="15"/>
      <c r="J22" s="15"/>
    </row>
    <row r="24" spans="2:10" ht="15.75" x14ac:dyDescent="0.45">
      <c r="B24" s="12" t="s">
        <v>76</v>
      </c>
    </row>
    <row r="25" spans="2:10" ht="96.75" customHeight="1" x14ac:dyDescent="0.45">
      <c r="B25" s="15" t="s">
        <v>77</v>
      </c>
      <c r="C25" s="15"/>
      <c r="D25" s="15"/>
      <c r="E25" s="15"/>
      <c r="F25" s="15"/>
      <c r="G25" s="15"/>
      <c r="H25" s="15"/>
      <c r="I25" s="15"/>
      <c r="J25" s="15"/>
    </row>
    <row r="27" spans="2:10" ht="15.75" x14ac:dyDescent="0.45">
      <c r="B27" s="12" t="s">
        <v>78</v>
      </c>
      <c r="C27" s="12"/>
    </row>
    <row r="28" spans="2:10" ht="66.75" customHeight="1" x14ac:dyDescent="0.45">
      <c r="B28" s="15" t="s">
        <v>79</v>
      </c>
      <c r="C28" s="15"/>
      <c r="D28" s="15"/>
      <c r="E28" s="15"/>
      <c r="F28" s="15"/>
      <c r="G28" s="15"/>
      <c r="H28" s="15"/>
      <c r="I28" s="15"/>
      <c r="J28" s="15"/>
    </row>
    <row r="30" spans="2:10" ht="15.75" x14ac:dyDescent="0.45">
      <c r="B30" s="12" t="s">
        <v>105</v>
      </c>
    </row>
    <row r="31" spans="2:10" ht="63" customHeight="1" x14ac:dyDescent="0.45">
      <c r="B31" s="15" t="s">
        <v>80</v>
      </c>
      <c r="C31" s="15"/>
      <c r="D31" s="15"/>
      <c r="E31" s="15"/>
      <c r="F31" s="15"/>
      <c r="G31" s="15"/>
      <c r="H31" s="15"/>
      <c r="I31" s="15"/>
      <c r="J31" s="15"/>
    </row>
    <row r="33" spans="2:10" ht="15.75" x14ac:dyDescent="0.45">
      <c r="B33" s="12" t="s">
        <v>81</v>
      </c>
    </row>
    <row r="34" spans="2:10" ht="48" customHeight="1" x14ac:dyDescent="0.45">
      <c r="B34" s="15" t="s">
        <v>82</v>
      </c>
      <c r="C34" s="15"/>
      <c r="D34" s="15"/>
      <c r="E34" s="15"/>
      <c r="F34" s="15"/>
      <c r="G34" s="15"/>
      <c r="H34" s="15"/>
      <c r="I34" s="15"/>
      <c r="J34" s="15"/>
    </row>
    <row r="36" spans="2:10" ht="15.75" x14ac:dyDescent="0.45">
      <c r="B36" s="12" t="s">
        <v>83</v>
      </c>
    </row>
    <row r="37" spans="2:10" ht="48.75" customHeight="1" x14ac:dyDescent="0.45">
      <c r="B37" s="15" t="s">
        <v>84</v>
      </c>
      <c r="C37" s="15"/>
      <c r="D37" s="15"/>
      <c r="E37" s="15"/>
      <c r="F37" s="15"/>
      <c r="G37" s="15"/>
      <c r="H37" s="15"/>
      <c r="I37" s="15"/>
      <c r="J37" s="15"/>
    </row>
    <row r="39" spans="2:10" ht="15.75" x14ac:dyDescent="0.45">
      <c r="B39" s="12" t="s">
        <v>85</v>
      </c>
    </row>
    <row r="40" spans="2:10" ht="47.25" customHeight="1" x14ac:dyDescent="0.45">
      <c r="B40" s="15" t="s">
        <v>86</v>
      </c>
      <c r="C40" s="15"/>
      <c r="D40" s="15"/>
      <c r="E40" s="15"/>
      <c r="F40" s="15"/>
      <c r="G40" s="15"/>
      <c r="H40" s="15"/>
      <c r="I40" s="15"/>
      <c r="J40" s="15"/>
    </row>
    <row r="42" spans="2:10" ht="15.75" x14ac:dyDescent="0.45">
      <c r="B42" s="12" t="s">
        <v>104</v>
      </c>
    </row>
    <row r="43" spans="2:10" ht="47.25" customHeight="1" x14ac:dyDescent="0.45">
      <c r="B43" s="15" t="s">
        <v>87</v>
      </c>
      <c r="C43" s="15"/>
      <c r="D43" s="15"/>
      <c r="E43" s="15"/>
      <c r="F43" s="15"/>
      <c r="G43" s="15"/>
      <c r="H43" s="15"/>
      <c r="I43" s="15"/>
      <c r="J43" s="15"/>
    </row>
    <row r="45" spans="2:10" ht="15.75" x14ac:dyDescent="0.45">
      <c r="B45" s="12" t="s">
        <v>88</v>
      </c>
    </row>
    <row r="46" spans="2:10" ht="48.75" customHeight="1" x14ac:dyDescent="0.45">
      <c r="B46" s="15" t="s">
        <v>89</v>
      </c>
      <c r="C46" s="15"/>
      <c r="D46" s="15"/>
      <c r="E46" s="15"/>
      <c r="F46" s="15"/>
      <c r="G46" s="15"/>
      <c r="H46" s="15"/>
      <c r="I46" s="15"/>
      <c r="J46" s="15"/>
    </row>
    <row r="48" spans="2:10" ht="15.75" x14ac:dyDescent="0.45">
      <c r="B48" s="12" t="s">
        <v>90</v>
      </c>
    </row>
    <row r="49" spans="2:10" ht="50.25" customHeight="1" x14ac:dyDescent="0.45">
      <c r="B49" s="15" t="s">
        <v>91</v>
      </c>
      <c r="C49" s="15"/>
      <c r="D49" s="15"/>
      <c r="E49" s="15"/>
      <c r="F49" s="15"/>
      <c r="G49" s="15"/>
      <c r="H49" s="15"/>
      <c r="I49" s="15"/>
      <c r="J49" s="15"/>
    </row>
    <row r="51" spans="2:10" ht="15.75" x14ac:dyDescent="0.45">
      <c r="B51" s="12" t="s">
        <v>92</v>
      </c>
    </row>
    <row r="52" spans="2:10" ht="66" customHeight="1" x14ac:dyDescent="0.45">
      <c r="B52" s="15" t="s">
        <v>93</v>
      </c>
      <c r="C52" s="15"/>
      <c r="D52" s="15"/>
      <c r="E52" s="15"/>
      <c r="F52" s="15"/>
      <c r="G52" s="15"/>
      <c r="H52" s="15"/>
      <c r="I52" s="15"/>
      <c r="J52" s="15"/>
    </row>
    <row r="54" spans="2:10" ht="15.75" customHeight="1" x14ac:dyDescent="0.45">
      <c r="B54" s="12" t="s">
        <v>94</v>
      </c>
    </row>
    <row r="55" spans="2:10" ht="48" customHeight="1" x14ac:dyDescent="0.45">
      <c r="B55" s="15" t="s">
        <v>95</v>
      </c>
      <c r="C55" s="15"/>
      <c r="D55" s="15"/>
      <c r="E55" s="15"/>
      <c r="F55" s="15"/>
      <c r="G55" s="15"/>
      <c r="H55" s="15"/>
      <c r="I55" s="15"/>
      <c r="J55" s="15"/>
    </row>
    <row r="57" spans="2:10" ht="15.75" x14ac:dyDescent="0.45">
      <c r="B57" s="12" t="s">
        <v>96</v>
      </c>
    </row>
    <row r="58" spans="2:10" ht="66" customHeight="1" x14ac:dyDescent="0.45">
      <c r="B58" s="15" t="s">
        <v>97</v>
      </c>
      <c r="C58" s="15"/>
      <c r="D58" s="15"/>
      <c r="E58" s="15"/>
      <c r="F58" s="15"/>
      <c r="G58" s="15"/>
      <c r="H58" s="15"/>
      <c r="I58" s="15"/>
      <c r="J58" s="15"/>
    </row>
    <row r="60" spans="2:10" ht="15.75" x14ac:dyDescent="0.45">
      <c r="B60" s="12" t="s">
        <v>98</v>
      </c>
    </row>
    <row r="61" spans="2:10" ht="47.25" customHeight="1" x14ac:dyDescent="0.45">
      <c r="B61" s="15" t="s">
        <v>99</v>
      </c>
      <c r="C61" s="15"/>
      <c r="D61" s="15"/>
      <c r="E61" s="15"/>
      <c r="F61" s="15"/>
      <c r="G61" s="15"/>
      <c r="H61" s="15"/>
      <c r="I61" s="15"/>
      <c r="J61" s="15"/>
    </row>
    <row r="63" spans="2:10" ht="15.75" customHeight="1" x14ac:dyDescent="0.45">
      <c r="B63" s="12" t="s">
        <v>100</v>
      </c>
    </row>
    <row r="64" spans="2:10" ht="48.75" customHeight="1" x14ac:dyDescent="0.45">
      <c r="B64" s="15" t="s">
        <v>101</v>
      </c>
      <c r="C64" s="15"/>
      <c r="D64" s="15"/>
      <c r="E64" s="15"/>
      <c r="F64" s="15"/>
      <c r="G64" s="15"/>
      <c r="H64" s="15"/>
      <c r="I64" s="15"/>
      <c r="J64" s="15"/>
    </row>
    <row r="66" spans="2:10" ht="15.75" x14ac:dyDescent="0.45">
      <c r="B66" s="12" t="s">
        <v>102</v>
      </c>
    </row>
    <row r="67" spans="2:10" ht="48.75" customHeight="1" x14ac:dyDescent="0.45">
      <c r="B67" s="15" t="s">
        <v>103</v>
      </c>
      <c r="C67" s="15"/>
      <c r="D67" s="15"/>
      <c r="E67" s="15"/>
      <c r="F67" s="15"/>
      <c r="G67" s="15"/>
      <c r="H67" s="15"/>
      <c r="I67" s="15"/>
      <c r="J67" s="15"/>
    </row>
  </sheetData>
  <mergeCells count="21">
    <mergeCell ref="B7:I7"/>
    <mergeCell ref="B10:J10"/>
    <mergeCell ref="B13:J13"/>
    <mergeCell ref="B16:J16"/>
    <mergeCell ref="B19:J19"/>
    <mergeCell ref="B52:J52"/>
    <mergeCell ref="B22:J22"/>
    <mergeCell ref="B25:J25"/>
    <mergeCell ref="B28:J28"/>
    <mergeCell ref="B31:J31"/>
    <mergeCell ref="B34:J34"/>
    <mergeCell ref="B37:J37"/>
    <mergeCell ref="B40:J40"/>
    <mergeCell ref="B43:J43"/>
    <mergeCell ref="B46:J46"/>
    <mergeCell ref="B49:J49"/>
    <mergeCell ref="B67:J67"/>
    <mergeCell ref="B55:J55"/>
    <mergeCell ref="B58:J58"/>
    <mergeCell ref="B61:J61"/>
    <mergeCell ref="B64:J6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Hiden</vt:lpstr>
      <vt:lpstr>DİJİTALLEŞME OLGUNLUK SEVİYESİ</vt:lpstr>
      <vt:lpstr>SÖZLÜK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2024-04-12T15:55:22Z</dcterms:created>
  <dcterms:modified xsi:type="dcterms:W3CDTF">2025-01-04T19:20:47Z</dcterms:modified>
</cp:coreProperties>
</file>