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mc:AlternateContent xmlns:mc="http://schemas.openxmlformats.org/markup-compatibility/2006">
    <mc:Choice Requires="x15">
      <x15ac:absPath xmlns:x15ac="http://schemas.microsoft.com/office/spreadsheetml/2010/11/ac" url="G:\.shortcut-targets-by-id\11TuzgpH2pjzx5MYYLMMkljdeW1T7OCbk\CIRCLE 2\WP 2\R2.3_Tools\Agriculture\Zip files\EN\RP1\"/>
    </mc:Choice>
  </mc:AlternateContent>
  <xr:revisionPtr revIDLastSave="0" documentId="13_ncr:1_{78539850-49B0-480E-8DB6-6723102E4807}" xr6:coauthVersionLast="47" xr6:coauthVersionMax="47" xr10:uidLastSave="{00000000-0000-0000-0000-000000000000}"/>
  <bookViews>
    <workbookView xWindow="38290" yWindow="2210" windowWidth="38620" windowHeight="21100" xr2:uid="{00000000-000D-0000-FFFF-FFFF00000000}"/>
  </bookViews>
  <sheets>
    <sheet name="Small steps matter" sheetId="1" r:id="rId1"/>
    <sheet name="Hidden" sheetId="2" state="hidden" r:id="rId2"/>
  </sheets>
  <definedNames>
    <definedName name="Carrots">Hidden!$B$6</definedName>
    <definedName name="Lettuce">Hidden!$B$3</definedName>
    <definedName name="No">Hidden!$C$3</definedName>
    <definedName name="Onions">Hidden!$B$5</definedName>
    <definedName name="Potato">Hidden!$B$4</definedName>
    <definedName name="Tomato">Hidden!$B$2</definedName>
    <definedName name="Vegetable">Hidden!$B$2:$B$6</definedName>
    <definedName name="Yes">Hidden!$C$2</definedName>
    <definedName name="YorN">Hidden!$C$2:$C$3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6" roundtripDataChecksum="lVWbLc/Aj76bfpe3ZIKAMum7ceoYzIO3W2jjR/rG8sM="/>
    </ext>
  </extLst>
</workbook>
</file>

<file path=xl/calcChain.xml><?xml version="1.0" encoding="utf-8"?>
<calcChain xmlns="http://schemas.openxmlformats.org/spreadsheetml/2006/main">
  <c r="F23" i="1" l="1" a="1"/>
  <c r="F23" i="1" s="1"/>
  <c r="B27" i="1" a="1"/>
  <c r="B27" i="1" s="1"/>
  <c r="B23" i="1" a="1"/>
  <c r="B23" i="1" s="1"/>
  <c r="B25" i="1" a="1"/>
  <c r="B25" i="1" s="1"/>
  <c r="B21" i="1" a="1"/>
  <c r="B21" i="1" s="1"/>
  <c r="B18" i="1" a="1"/>
  <c r="B18" i="1" s="1"/>
  <c r="B16" i="1" a="1"/>
  <c r="B16" i="1" s="1"/>
  <c r="B15" i="1" a="1"/>
  <c r="B15" i="1" s="1"/>
  <c r="B13" i="1" a="1"/>
  <c r="B13" i="1" s="1"/>
  <c r="B12" i="1" a="1"/>
  <c r="B12" i="1" s="1"/>
  <c r="B10" i="1" a="1"/>
  <c r="B10" i="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<sst xmlns="http://schemas.openxmlformats.org/spreadsheetml/2006/main" count="71" uniqueCount="67">
  <si>
    <t>SMALL STEPS MATTER</t>
  </si>
  <si>
    <r>
      <rPr>
        <sz val="10"/>
        <color theme="1"/>
        <rFont val="Calibri"/>
      </rPr>
      <t xml:space="preserve">In sustainable farming, every crop has unique needs, and even small, targeted changes can make a big difference. This exercise is designed to help you apply circular economy principles to your farm by focusing on specific practices for each plant type.
</t>
    </r>
    <r>
      <rPr>
        <b/>
        <sz val="10"/>
        <color theme="1"/>
        <rFont val="Calibri"/>
      </rPr>
      <t>Why Circular Practices Matter</t>
    </r>
    <r>
      <rPr>
        <sz val="10"/>
        <color theme="1"/>
        <rFont val="Calibri"/>
      </rPr>
      <t xml:space="preserve">
The circular approach in agriculture emphasises resource conservation, waste reduction, and soil health. By implementing small, targeted actions—like composting plant waste or using efficient irrigation—you can minimise waste, cut costs, and support a healthier farm ecosystem.
</t>
    </r>
    <r>
      <rPr>
        <b/>
        <sz val="10"/>
        <color theme="1"/>
        <rFont val="Calibri"/>
      </rPr>
      <t>Exercise Goal</t>
    </r>
    <r>
      <rPr>
        <sz val="10"/>
        <color theme="1"/>
        <rFont val="Calibri"/>
      </rPr>
      <t xml:space="preserve">
This exercise includes five of the most commonly grown plants - tomatoes, lettuce, potatoes, onions, and carrots—to demonstrate how circular practices can be applied to a variety of crops. For each crop, you'll find questions and actionable steps that encourage sustainable practices.
</t>
    </r>
    <r>
      <rPr>
        <b/>
        <sz val="10"/>
        <color theme="1"/>
        <rFont val="Calibri"/>
      </rPr>
      <t>Applying Circular Techniques to Other Crops</t>
    </r>
    <r>
      <rPr>
        <sz val="10"/>
        <color theme="1"/>
        <rFont val="Calibri"/>
      </rPr>
      <t xml:space="preserve">
While this exercise covers popular crops, the principles apply to all plant types. We encourage you to explore similar circular practices for other crops on your farm. Remember, even small steps can support the health of your farm and the environment.
</t>
    </r>
    <r>
      <rPr>
        <b/>
        <sz val="10"/>
        <color theme="1"/>
        <rFont val="Calibri"/>
      </rPr>
      <t>How to Get Started</t>
    </r>
    <r>
      <rPr>
        <sz val="10"/>
        <color theme="1"/>
        <rFont val="Calibri"/>
      </rPr>
      <t xml:space="preserve">
Review the questions for each crop type, answer honestly, reveal the benefits of the small circular agriculture steps and use the “Next Step” suggestions to see how small changes can lead to significant benefits in water conservation, soil quality, and resource efficiency.
</t>
    </r>
    <r>
      <rPr>
        <b/>
        <sz val="10"/>
        <color theme="1"/>
        <rFont val="Calibri"/>
      </rPr>
      <t>HOW TO USE THIS TOOL</t>
    </r>
    <r>
      <rPr>
        <sz val="10"/>
        <color theme="1"/>
        <rFont val="Calibri"/>
      </rPr>
      <t xml:space="preserve">
This tool is designed to help you explore sustainable practices for specific crops in your farm. Start by selecting a vegetable from the dropdown menu in the green boxes below, choosing from options like tomatoes, lettuce, potatoes, onions, and carrots. Once you have selected a crop questions about your crop will appear. Review each question and choose “Yes” or “No” in the green answer box based on whether you currently implement that practice. For each “No” response, you’ll receive tailored recommendations on practical steps. By following these recommendations, you can use resources more efficiently and adopt more sustainable farming practices.</t>
    </r>
  </si>
  <si>
    <t>Choose vegetables you use</t>
  </si>
  <si>
    <t>Potatoes</t>
  </si>
  <si>
    <t>Yes</t>
  </si>
  <si>
    <t>No</t>
  </si>
  <si>
    <t>Feedback</t>
  </si>
  <si>
    <t>Plan Your Next Step</t>
  </si>
  <si>
    <t xml:space="preserve">Pictures source: https://www.pexels.com/ </t>
  </si>
  <si>
    <t>Vegetables</t>
  </si>
  <si>
    <t>Choices</t>
  </si>
  <si>
    <t>Tomato</t>
  </si>
  <si>
    <t>Lettuce</t>
  </si>
  <si>
    <t>Onions</t>
  </si>
  <si>
    <t>Carrots</t>
  </si>
  <si>
    <t>Tomatoes</t>
  </si>
  <si>
    <t>1. Do you use drip irrigation to conserve water and prevent disease?</t>
  </si>
  <si>
    <t>1. Do you use a timed mist irrigation system to water lettuce?</t>
  </si>
  <si>
    <t>1. Do you rotate potato crops annually?</t>
  </si>
  <si>
    <t>1. Do you use ground-level drip irrigation for watering onions?</t>
  </si>
  <si>
    <t>1. Do you practice deep watering for carrots?</t>
  </si>
  <si>
    <r>
      <rPr>
        <u/>
        <sz val="11"/>
        <color theme="1"/>
        <rFont val="Calibri"/>
      </rPr>
      <t>Benefit:</t>
    </r>
    <r>
      <rPr>
        <sz val="11"/>
        <color theme="1"/>
        <rFont val="Calibri"/>
      </rPr>
      <t xml:space="preserve"> Drip irrigation minimises water use, prevents evaporation, and reduces disease risk by keeping foliage dry.</t>
    </r>
  </si>
  <si>
    <r>
      <rPr>
        <u/>
        <sz val="11"/>
        <color theme="1"/>
        <rFont val="Calibri"/>
      </rPr>
      <t xml:space="preserve">Benefit: </t>
    </r>
    <r>
      <rPr>
        <sz val="11"/>
        <color theme="1"/>
        <rFont val="Calibri"/>
      </rPr>
      <t>Gentle mist irrigation saves water and provides consistent moisture, preventing root rot.</t>
    </r>
  </si>
  <si>
    <r>
      <rPr>
        <u/>
        <sz val="11"/>
        <color theme="1"/>
        <rFont val="Calibri"/>
      </rPr>
      <t xml:space="preserve">Benefit: </t>
    </r>
    <r>
      <rPr>
        <sz val="11"/>
        <color theme="1"/>
        <rFont val="Calibri"/>
      </rPr>
      <t>Rotating crops reduces soil-borne diseases and maintains soil health, preventing nutrient depletion.</t>
    </r>
  </si>
  <si>
    <r>
      <rPr>
        <sz val="11"/>
        <color theme="1"/>
        <rFont val="Calibri"/>
      </rPr>
      <t>Benefit</t>
    </r>
    <r>
      <rPr>
        <sz val="11"/>
        <color theme="1"/>
        <rFont val="Calibri"/>
      </rPr>
      <t>: Drip irrigation conserves water by delivering it directly to the roots, minimising leaf wetness that can lead to disease.</t>
    </r>
  </si>
  <si>
    <r>
      <rPr>
        <sz val="11"/>
        <color theme="1"/>
        <rFont val="Calibri"/>
      </rPr>
      <t>Benefit</t>
    </r>
    <r>
      <rPr>
        <sz val="11"/>
        <color theme="1"/>
        <rFont val="Calibri"/>
      </rPr>
      <t>: Deep watering supports long root development, reducing the need for frequent irrigation.</t>
    </r>
  </si>
  <si>
    <t>Install a drip irrigation system to deliver water directly to the roots and enhance water efficiency. Direct root watering reduces the amount of water lost to evaporation and keeps leaves dry, which lowers the chance of diseases like blight. This approach also reduces the overall water consumption by up to 50%, making it a sustainable choice for both productivity and environmental conservation.</t>
  </si>
  <si>
    <t>Install a timed mist system to ensure even water distribution and reduce water waste. Timed mist systems provide precise amounts of water to lettuce, which requires regular but light watering to thrive. This helps reduce root rot and minimises water waste. Controlled misting systems also prevent over-watering, which can improve both crop health and reduce irrigation costs.</t>
  </si>
  <si>
    <t>Rotate potatoes with legumes or grains to balance nutrients and reduce disease buildup. Crop rotation helps prevent the buildup of pests and diseases specific to potatoes, lowering the need for pesticides. By rotating with nitrogen-fixing crops like legumes, you naturally enrich soil, reduce soil fatigue, and maintain balanced nutrient levels, supporting healthy crop yields without synthetic inputs.</t>
  </si>
  <si>
    <t>Install a ground-level drip irrigation system for water efficiency and disease prevention. Ground-level drip irrigation directs water precisely to the root zone, preventing waste from surface evaporation and runoff. It reduces the risk of disease by keeping leaves dry, which is especially important for onions, as wet foliage can lead to fungal infections. Implementing this system lowers water consumption by up to 50% while improving onion quality and yield.</t>
  </si>
  <si>
    <t>Switch to deep watering techniques to strengthen root systems and reduce water frequency. Deep watering encourages carrots to develop long, sturdy roots, which reach further into the soil for moisture and nutrients. This practice not only strengthens the plant’s resilience but also decreases the need for frequent watering, conserving water resources and promoting efficient irrigation practices.</t>
  </si>
  <si>
    <t>2. Are you composting tomato prunings to add organic matter to soil?</t>
  </si>
  <si>
    <t>2. Do you use organic fertilisers for lettuce?</t>
  </si>
  <si>
    <t>2. Do you mulch around potato plants to conserve moisture?</t>
  </si>
  <si>
    <t>2. Are you using mulch to keep soil moisture stable?</t>
  </si>
  <si>
    <t>2. Are you using mulch around carrots to conserve soil moisture?</t>
  </si>
  <si>
    <t>Benefit: Composting adds nutrients back into soil, reducing dependency on chemical fertilisers.</t>
  </si>
  <si>
    <t>Benefit: Organic fertilisers enrich the soil without leaving chemical residues, supporting plant health and ecosystem balance.</t>
  </si>
  <si>
    <t>Benefit: Mulching retains moisture, stabilises temperatures, and adds organic matter over time.</t>
  </si>
  <si>
    <t xml:space="preserve">Benefit: Mulching helps retain soil moisture and reduces fluctuations in soil temperature, which is essential for onions.
</t>
  </si>
  <si>
    <r>
      <rPr>
        <sz val="11"/>
        <color theme="1"/>
        <rFont val="Calibri"/>
      </rPr>
      <t>Benefit</t>
    </r>
    <r>
      <rPr>
        <sz val="11"/>
        <color theme="1"/>
        <rFont val="Calibri"/>
      </rPr>
      <t>: Mulch minimises evaporation and maintains stable moisture, reducing water needs for carrots.</t>
    </r>
  </si>
  <si>
    <t>Start a compost area for tomato prunings to recycle nutrients and improve soil health. Composting tomato prunings helps create nutrient-rich organic matter, which enhances soil structure and fertility. This reduces the need for synthetic fertilisers, which can harm soil health over time, and helps retain water in the soil supporting the plant's growth cycle more naturally.</t>
  </si>
  <si>
    <t>Switch to organic fertilisers to nourish lettuce without chemical impact. 
Organic fertilisers naturally improve soil structure and nutrient content without the synthetic chemicals found in conventional fertilisers. By enhancing the soil microbiome, organic fertilisers help lettuce  develop strong roots and a healthy balance of nutrients, ultimately supporting long-term soil and plant health.</t>
  </si>
  <si>
    <t>Apply mulch to reduce evaporation and keep soil at optimal moisture levels.
Mulch helps conserve water by reducing evaporation from the soil surface, which is vital for potatoes as they require consistent moisture. It also protects soil from temperature extremes, creating a stable environment for root development. Over time, organic mulch decomposes, enriching the soil and supporting healthier, more resilient potato crops.</t>
  </si>
  <si>
    <t>Use mulch to maintain stable moisture levels, supporting better onion growth. Mulching keeps the soil consistently moist and protects it from temperature extremes, both of which are crucial for onion root development. By minimising moisture loss, mulching reduces the frequency of irrigation needed, saving water while providing an optimal growth environment. Organic mulch decomposes over time, enhancing soil quality and structure, which supports healthier and more resilient onions.</t>
  </si>
  <si>
    <t>Apply mulch around carrot beds to help retain moisture and reduce watering frequency. Mulching helps maintain consistent soil moisture levels by reducing evaporation from the soil surface. Stable moisture is crucial for carrots, which require consistent watering to grow straight and avoid cracking. Mulch also prevents weeds and keeps the soil temperature stable, benefiting the root development and overall health of the crop.</t>
  </si>
  <si>
    <t>3. Do you use biodegradable mulch to retain soil moisture?</t>
  </si>
  <si>
    <t>3. Do you plant cover crops in the off-season?</t>
  </si>
  <si>
    <t>3. Are you composting potato tops as green manure?</t>
  </si>
  <si>
    <t>3. Are you composting onion waste?</t>
  </si>
  <si>
    <t>3. Do you rotate carrot crops each season?</t>
  </si>
  <si>
    <t>Benefit: Mulch conserves soil moisture, controls weeds, and naturally decomposes, adding organic material to the soil.</t>
  </si>
  <si>
    <r>
      <rPr>
        <u/>
        <sz val="11"/>
        <color theme="1"/>
        <rFont val="Calibri"/>
      </rPr>
      <t>Benefit:</t>
    </r>
    <r>
      <rPr>
        <sz val="11"/>
        <color theme="1"/>
        <rFont val="Calibri"/>
      </rPr>
      <t xml:space="preserve"> Cover crops prevent erosion, add organic matter, and improve soil fertility naturally.</t>
    </r>
  </si>
  <si>
    <t>Benefit: Composting plant waste builds soil organic matter, reduces waste, and saves on fertiliser costs.</t>
  </si>
  <si>
    <r>
      <rPr>
        <sz val="11"/>
        <color theme="1"/>
        <rFont val="Calibri"/>
      </rPr>
      <t>Benefit</t>
    </r>
    <r>
      <rPr>
        <sz val="11"/>
        <color theme="1"/>
        <rFont val="Calibri"/>
      </rPr>
      <t>: Recycling plant waste as compost reduces the need for chemical fertilisers, adding organic nutrients back to the soil.</t>
    </r>
  </si>
  <si>
    <r>
      <rPr>
        <sz val="11"/>
        <color theme="1"/>
        <rFont val="Calibri"/>
      </rPr>
      <t>Benefit</t>
    </r>
    <r>
      <rPr>
        <sz val="11"/>
        <color theme="1"/>
        <rFont val="Calibri"/>
      </rPr>
      <t>: Crop rotation helps prevent disease buildup and maintains nutrient diversity in the soil.</t>
    </r>
  </si>
  <si>
    <t>Use biodegradable mulch to improve moisture retention and reduce plastic waste. Biodegradable mulch provides essential moisture retention and weed control while breaking down in soil, which adds organic matter. Unlike traditional plastic mulch, it doesn’t contribute to long-term plastic pollution. By reducing evaporation, it also lessens the need for frequent irrigation, helping to conserve water.</t>
  </si>
  <si>
    <t>Add cover crops like clover during the off-season to enrich soil and reduce fertiliser needs. 
Cover crops add nutrients to soil and prevent erosion, especially in lettuce fields that may otherwise lie fallow in off-seasons. They improve soil structure by adding organic material, reducing compaction, and providing a natural source of nitrogen. By using cover crops, you reduce the need for synthetic fertilisers, creating a sustainable system that builds soil health year-round.</t>
  </si>
  <si>
    <t>Set up composting for potato tops to add nutrients back to the soil.
Using composted potato tops as green manure returns essential nutrients to the soil, which reduces the need for synthetic fertilisers. This practice enhances soil structure, improves water retention, and promotes beneficial microbial activity. It also supports a circular economy on the farm, where plant waste is converted into valuable organic material, fostering a more sustainable crop cycle.</t>
  </si>
  <si>
    <t>Compost onion waste to improve soil quality and reduce reliance on external inputs.  Composting onion waste creates a nutrient-rich amendment that improves soil structure and fertility. Adding composted organic matter supports beneficial microbes, enhances soil aeration, and boosts water retention. Using compost instead of chemical fertilisers decreases dependency on external inputs, reduces costs, and fosters a more sustainable soil ecosystem over time.</t>
  </si>
  <si>
    <t>Plan a crop rotation system to improve soil health and reduce disease. Rotating carrots with other crops disrupts the life cycle of pests and diseases specific to carrots, reducing the likelihood of crop damage and minimising reliance on chemical treatments. Crop rotation also balances soil nutrients by alternating crops with different nutrient demands, helping to maintain soil fertility and structure for healthier growth.</t>
  </si>
  <si>
    <t>One or several answers "No"</t>
  </si>
  <si>
    <t>Good start! You're already taking steps toward more sustainable farming! Use the recommendations for the remaining "No" responses to further enhance your resource efficiency and environmental impact. Every small adjustment can contribute to healthier soil, water conservation, and improved crop resilience. Consider investigating emerging sustainable techniques and practices. Research and innovation are contributing to continued changes and advance with increasing knowledge on sustainable techniques that can reduce environmental impact and cost while increasing yields. Keep going!</t>
  </si>
  <si>
    <t>All "Yes"</t>
  </si>
  <si>
    <t>Well done! You're already implementing sustainable practices for this crop! By continuing these efforts, you're helping to create a resilient and eco-friendly farming system. Keep exploring new best practices as research advances. Emerging information on sustainable methods can further reduce environmental impact and improve yields. Your commitment to learning and adapting will strengthen the sustainability of your farm. Keep up the great work!</t>
  </si>
  <si>
    <t>All "No"</t>
  </si>
  <si>
    <t>Let's Get Started! Implementing sustainable practices can make a big difference in your farm’s efficiency and environmental impact. Begin by exploring the recommendations provided for each question. Small steps, like adjusting your irrigation method or composting waste, can lead to healthier soil, improved water conservation, and stronger crop resilience. This may seem daunting but the best place to start is to focus on one change at a time. Gradually you can build a more sustainable approach to farming. The benefits for your farm and the environment will be worth 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</si>
</sst>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scheme val="minor"/>
    </font>
    <font>
      <b/>
      <sz val="12"/>
      <color theme="1"/>
      <name val="Times New Roman"/>
    </font>
    <font>
      <sz val="10"/>
      <color theme="1"/>
      <name val="Calibri"/>
    </font>
    <font>
      <b/>
      <sz val="11"/>
      <color theme="1"/>
      <name val="Calibri"/>
    </font>
    <font>
      <sz val="11"/>
      <color theme="1"/>
      <name val="Calibri"/>
    </font>
    <font>
      <b/>
      <sz val="10"/>
      <color theme="1"/>
      <name val="Times New Roman"/>
    </font>
    <font>
      <u/>
      <sz val="11"/>
      <color theme="1"/>
      <name val="Calibri"/>
    </font>
    <font>
      <b/>
      <sz val="10"/>
      <color theme="1"/>
      <name val="Calibri"/>
    </font>
  </fonts>
  <fills count="3">
    <fill>
      <patternFill patternType="none"/>
    </fill>
    <fill>
      <patternFill patternType="gray125"/>
    </fill>
    <fill>
      <patternFill patternType="solid">
        <fgColor rgb="FFE2EFD9"/>
        <bgColor rgb="FFE2EFD9"/>
      </patternFill>
    </fill>
  </fills>
  <borders count="4">
    <border>
      <left/>
      <right/>
      <top/>
      <bottom/>
      <diagonal/>
    </border>
    <border>
      <left style="thin">
        <color rgb="FF000000"/>
      </left>
      <right style="thin">
        <color rgb="FF000000"/>
      </right>
      <top style="thin">
        <color rgb="FF000000"/>
      </top>
      <bottom style="thin">
        <color rgb="FF000000"/>
      </bottom>
      <diagonal/>
    </border>
    <border>
      <left/>
      <right/>
      <top style="thick">
        <color rgb="FF548135"/>
      </top>
      <bottom/>
      <diagonal/>
    </border>
    <border>
      <left/>
      <right/>
      <top/>
      <bottom/>
      <diagonal/>
    </border>
  </borders>
  <cellStyleXfs count="1">
    <xf numFmtId="0" fontId="0" fillId="0" borderId="0"/>
  </cellStyleXfs>
  <cellXfs count="25">
    <xf numFmtId="0" fontId="0" fillId="0" borderId="0" xfId="0"/>
    <xf numFmtId="0" fontId="1" fillId="0" borderId="0" xfId="0" applyFont="1" applyAlignment="1">
      <alignment horizontal="center" vertical="center"/>
    </xf>
    <xf numFmtId="0" fontId="2" fillId="0" borderId="0" xfId="0" applyFont="1" applyAlignment="1">
      <alignment vertical="top" wrapText="1"/>
    </xf>
    <xf numFmtId="0" fontId="3" fillId="0" borderId="0" xfId="0" applyFont="1"/>
    <xf numFmtId="0" fontId="4" fillId="2" borderId="1" xfId="0" applyFont="1" applyFill="1" applyBorder="1"/>
    <xf numFmtId="0" fontId="4" fillId="0" borderId="0" xfId="0" applyFont="1" applyAlignment="1">
      <alignment horizontal="left" vertical="top" wrapText="1"/>
    </xf>
    <xf numFmtId="0" fontId="3" fillId="0" borderId="0" xfId="0" applyFont="1" applyAlignment="1">
      <alignment vertical="top" wrapText="1"/>
    </xf>
    <xf numFmtId="0" fontId="4" fillId="2" borderId="1" xfId="0" applyFont="1" applyFill="1" applyBorder="1" applyAlignment="1">
      <alignment vertical="top"/>
    </xf>
    <xf numFmtId="0" fontId="4" fillId="0" borderId="0" xfId="0" applyFont="1" applyAlignment="1">
      <alignment vertical="top" wrapText="1"/>
    </xf>
    <xf numFmtId="0" fontId="3" fillId="0" borderId="2" xfId="0" applyFont="1" applyBorder="1" applyAlignment="1">
      <alignment vertical="center"/>
    </xf>
    <xf numFmtId="0" fontId="4" fillId="0" borderId="2" xfId="0" applyFont="1" applyBorder="1"/>
    <xf numFmtId="0" fontId="4" fillId="0" borderId="0" xfId="0" applyFont="1"/>
    <xf numFmtId="0" fontId="4" fillId="0" borderId="0" xfId="0" applyFont="1" applyAlignment="1">
      <alignment vertical="top"/>
    </xf>
    <xf numFmtId="0" fontId="3" fillId="2" borderId="3" xfId="0" applyFont="1" applyFill="1" applyBorder="1" applyAlignment="1">
      <alignment wrapText="1"/>
    </xf>
    <xf numFmtId="0" fontId="4" fillId="0" borderId="0" xfId="0" applyFont="1" applyAlignment="1">
      <alignment wrapText="1"/>
    </xf>
    <xf numFmtId="0" fontId="5" fillId="0" borderId="0" xfId="0" applyFont="1" applyAlignment="1">
      <alignment horizontal="left" vertical="center" wrapText="1"/>
    </xf>
    <xf numFmtId="0" fontId="3" fillId="0" borderId="0" xfId="0" applyFont="1" applyAlignment="1">
      <alignment vertical="center" wrapText="1"/>
    </xf>
    <xf numFmtId="0" fontId="6" fillId="0" borderId="0" xfId="0" applyFont="1" applyAlignment="1">
      <alignment horizontal="left" vertical="top" wrapText="1"/>
    </xf>
    <xf numFmtId="0" fontId="4" fillId="0" borderId="0" xfId="0" applyFont="1" applyAlignment="1">
      <alignment vertical="center"/>
    </xf>
    <xf numFmtId="0" fontId="4" fillId="0" borderId="0" xfId="0" applyFont="1" applyAlignment="1">
      <alignment horizontal="right" vertical="top" wrapText="1"/>
    </xf>
    <xf numFmtId="0" fontId="4" fillId="0" borderId="0" xfId="0" applyFont="1" applyAlignment="1">
      <alignment horizontal="right" vertical="top"/>
    </xf>
    <xf numFmtId="0" fontId="4" fillId="0" borderId="0" xfId="0" applyFont="1" applyAlignment="1">
      <alignment horizontal="left" vertical="top" wrapText="1"/>
    </xf>
    <xf numFmtId="0" fontId="0" fillId="0" borderId="0" xfId="0"/>
    <xf numFmtId="0" fontId="1" fillId="0" borderId="0" xfId="0" applyFont="1" applyAlignment="1">
      <alignment horizontal="center" vertical="center"/>
    </xf>
    <xf numFmtId="0" fontId="2" fillId="0" borderId="0" xfId="0" applyFont="1" applyAlignment="1">
      <alignment horizontal="left" vertical="top" wrapText="1"/>
    </xf>
  </cellXfs>
  <cellStyles count="1">
    <cellStyle name="Normal" xfId="0" builtinId="0"/>
  </cellStyles>
  <dxfs count="14">
    <dxf>
      <font>
        <color theme="0"/>
      </font>
      <fill>
        <patternFill patternType="none"/>
      </fill>
    </dxf>
    <dxf>
      <font>
        <color theme="0"/>
      </font>
      <fill>
        <patternFill patternType="none"/>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solid">
          <fgColor rgb="FFFFC7CE"/>
          <bgColor rgb="FFFFC7CE"/>
        </patternFill>
      </fill>
    </dxf>
    <dxf>
      <font>
        <color theme="0"/>
      </font>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customschemas.google.com/relationships/workbookmetadata" Target="metadata"/><Relationship Id="rId11" Type="http://schemas.openxmlformats.org/officeDocument/2006/relationships/calcChain" Target="calcChain.xml"/><Relationship Id="rId10" Type="http://schemas.openxmlformats.org/officeDocument/2006/relationships/sheetMetadata" Target="metadata.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jpg"/><Relationship Id="rId7" Type="http://schemas.openxmlformats.org/officeDocument/2006/relationships/image" Target="../media/image7.jpg"/><Relationship Id="rId2" Type="http://schemas.openxmlformats.org/officeDocument/2006/relationships/image" Target="../media/image2.jpg"/><Relationship Id="rId1" Type="http://schemas.openxmlformats.org/officeDocument/2006/relationships/image" Target="../media/image1.png"/><Relationship Id="rId6" Type="http://schemas.openxmlformats.org/officeDocument/2006/relationships/image" Target="../media/image6.jpg"/><Relationship Id="rId11" Type="http://schemas.openxmlformats.org/officeDocument/2006/relationships/image" Target="../media/image11.jpg"/><Relationship Id="rId5" Type="http://schemas.openxmlformats.org/officeDocument/2006/relationships/image" Target="../media/image5.png"/><Relationship Id="rId10" Type="http://schemas.openxmlformats.org/officeDocument/2006/relationships/image" Target="../media/image10.jpg"/><Relationship Id="rId4" Type="http://schemas.openxmlformats.org/officeDocument/2006/relationships/image" Target="../media/image4.jpg"/><Relationship Id="rId9"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oneCellAnchor>
    <xdr:from>
      <xdr:col>1</xdr:col>
      <xdr:colOff>1371600</xdr:colOff>
      <xdr:row>0</xdr:row>
      <xdr:rowOff>142875</xdr:rowOff>
    </xdr:from>
    <xdr:ext cx="4257675" cy="752475"/>
    <xdr:pic>
      <xdr:nvPicPr>
        <xdr:cNvPr id="2" name="image2.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28575</xdr:colOff>
      <xdr:row>18</xdr:row>
      <xdr:rowOff>114300</xdr:rowOff>
    </xdr:from>
    <xdr:ext cx="1104900" cy="1666875"/>
    <xdr:pic>
      <xdr:nvPicPr>
        <xdr:cNvPr id="3" name="image7.jpg" descr="C:\Users\proje\Documents\Vaida_2024 04 16\Projektai\2022 projektai\CIRCLE 2\A2.3\Agriculture\Musu\Paveiksliukai\Kompostas.jpg">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4200525</xdr:colOff>
      <xdr:row>18</xdr:row>
      <xdr:rowOff>142875</xdr:rowOff>
    </xdr:from>
    <xdr:ext cx="1247775" cy="1666875"/>
    <xdr:pic>
      <xdr:nvPicPr>
        <xdr:cNvPr id="4" name="image10.jpg" descr="C:\Users\proje\Documents\Vaida_2024 04 16\Projektai\2022 projektai\CIRCLE 2\A2.3\Agriculture\Musu\Paveiksliukai\laistymas.jpg">
          <a:extLst>
            <a:ext uri="{FF2B5EF4-FFF2-40B4-BE49-F238E27FC236}">
              <a16:creationId xmlns:a16="http://schemas.microsoft.com/office/drawing/2014/main" id="{00000000-0008-0000-00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xdr:col>
      <xdr:colOff>2828925</xdr:colOff>
      <xdr:row>18</xdr:row>
      <xdr:rowOff>180975</xdr:rowOff>
    </xdr:from>
    <xdr:ext cx="1095375" cy="1628775"/>
    <xdr:pic>
      <xdr:nvPicPr>
        <xdr:cNvPr id="5" name="image1.jpg" descr="C:\Users\proje\Documents\Vaida_2024 04 16\Projektai\2022 projektai\CIRCLE 2\A2.3\Agriculture\Musu\Paveiksliukai\Mulčas.jpg">
          <a:extLst>
            <a:ext uri="{FF2B5EF4-FFF2-40B4-BE49-F238E27FC236}">
              <a16:creationId xmlns:a16="http://schemas.microsoft.com/office/drawing/2014/main" id="{00000000-0008-0000-00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xdr:col>
      <xdr:colOff>5686425</xdr:colOff>
      <xdr:row>18</xdr:row>
      <xdr:rowOff>142875</xdr:rowOff>
    </xdr:from>
    <xdr:ext cx="1171575" cy="1657350"/>
    <xdr:pic>
      <xdr:nvPicPr>
        <xdr:cNvPr id="6" name="image3.png" descr="C:\Users\proje\Documents\Vaida_2024 04 16\Projektai\2022 projektai\CIRCLE 2\A2.3\Agriculture\Musu\Paveiksliukai\sejomaina.jpg">
          <a:extLst>
            <a:ext uri="{FF2B5EF4-FFF2-40B4-BE49-F238E27FC236}">
              <a16:creationId xmlns:a16="http://schemas.microsoft.com/office/drawing/2014/main" id="{00000000-0008-0000-00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xdr:col>
      <xdr:colOff>1295400</xdr:colOff>
      <xdr:row>18</xdr:row>
      <xdr:rowOff>123825</xdr:rowOff>
    </xdr:from>
    <xdr:ext cx="1219200" cy="1676400"/>
    <xdr:pic>
      <xdr:nvPicPr>
        <xdr:cNvPr id="7" name="image9.jpg" descr="C:\Users\proje\Documents\Vaida_2024 04 16\Projektai\2022 projektai\CIRCLE 2\A2.3\Agriculture\Musu\Paveiksliukai\traša.jpg">
          <a:extLst>
            <a:ext uri="{FF2B5EF4-FFF2-40B4-BE49-F238E27FC236}">
              <a16:creationId xmlns:a16="http://schemas.microsoft.com/office/drawing/2014/main" id="{00000000-0008-0000-00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1</xdr:col>
      <xdr:colOff>1495425</xdr:colOff>
      <xdr:row>6</xdr:row>
      <xdr:rowOff>57150</xdr:rowOff>
    </xdr:from>
    <xdr:ext cx="1171575" cy="1762125"/>
    <xdr:pic>
      <xdr:nvPicPr>
        <xdr:cNvPr id="8" name="image8.jpg" descr="C:\Users\proje\Documents\Vaida_2024 04 16\Projektai\2022 projektai\CIRCLE 2\A2.3\Agriculture\Musu\Paveiksliukai\Morka.jpg">
          <a:extLst>
            <a:ext uri="{FF2B5EF4-FFF2-40B4-BE49-F238E27FC236}">
              <a16:creationId xmlns:a16="http://schemas.microsoft.com/office/drawing/2014/main" id="{00000000-0008-0000-00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1</xdr:col>
      <xdr:colOff>4410075</xdr:colOff>
      <xdr:row>6</xdr:row>
      <xdr:rowOff>85725</xdr:rowOff>
    </xdr:from>
    <xdr:ext cx="1133475" cy="1752600"/>
    <xdr:pic>
      <xdr:nvPicPr>
        <xdr:cNvPr id="9" name="image11.png">
          <a:extLst>
            <a:ext uri="{FF2B5EF4-FFF2-40B4-BE49-F238E27FC236}">
              <a16:creationId xmlns:a16="http://schemas.microsoft.com/office/drawing/2014/main" id="{00000000-0008-0000-0000-00000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xdr:col>
      <xdr:colOff>123825</xdr:colOff>
      <xdr:row>6</xdr:row>
      <xdr:rowOff>85725</xdr:rowOff>
    </xdr:from>
    <xdr:ext cx="971550" cy="1724025"/>
    <xdr:pic>
      <xdr:nvPicPr>
        <xdr:cNvPr id="10" name="image5.jpg" descr="C:\Users\proje\Documents\Vaida_2024 04 16\Projektai\2022 projektai\CIRCLE 2\A2.3\Agriculture\Musu\Paveiksliukai\nauja-lettuce.jpg">
          <a:extLst>
            <a:ext uri="{FF2B5EF4-FFF2-40B4-BE49-F238E27FC236}">
              <a16:creationId xmlns:a16="http://schemas.microsoft.com/office/drawing/2014/main" id="{00000000-0008-0000-0000-00000A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xdr:col>
      <xdr:colOff>2981325</xdr:colOff>
      <xdr:row>6</xdr:row>
      <xdr:rowOff>85725</xdr:rowOff>
    </xdr:from>
    <xdr:ext cx="1104900" cy="1724025"/>
    <xdr:pic>
      <xdr:nvPicPr>
        <xdr:cNvPr id="11" name="image6.jpg" descr="C:\Users\proje\Documents\Vaida_2024 04 16\Projektai\2022 projektai\CIRCLE 2\A2.3\Agriculture\Musu\Paveiksliukai\nauja-bulvės.jpg">
          <a:extLst>
            <a:ext uri="{FF2B5EF4-FFF2-40B4-BE49-F238E27FC236}">
              <a16:creationId xmlns:a16="http://schemas.microsoft.com/office/drawing/2014/main" id="{00000000-0008-0000-0000-00000B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xdr:col>
      <xdr:colOff>5848350</xdr:colOff>
      <xdr:row>6</xdr:row>
      <xdr:rowOff>104775</xdr:rowOff>
    </xdr:from>
    <xdr:ext cx="1123950" cy="1714500"/>
    <xdr:pic>
      <xdr:nvPicPr>
        <xdr:cNvPr id="12" name="image4.jpg" descr="C:\Users\proje\Documents\Vaida_2024 04 16\Projektai\2022 projektai\CIRCLE 2\A2.3\Agriculture\Musu\Paveiksliukai\nauja-svogūnas.jpg">
          <a:extLst>
            <a:ext uri="{FF2B5EF4-FFF2-40B4-BE49-F238E27FC236}">
              <a16:creationId xmlns:a16="http://schemas.microsoft.com/office/drawing/2014/main" id="{00000000-0008-0000-0000-00000C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3:M1000"/>
  <sheetViews>
    <sheetView showGridLines="0" tabSelected="1" topLeftCell="A12" workbookViewId="0">
      <selection activeCell="F24" sqref="F24"/>
    </sheetView>
  </sheetViews>
  <sheetFormatPr defaultColWidth="14.3984375" defaultRowHeight="15" customHeight="1" x14ac:dyDescent="0.45"/>
  <cols>
    <col min="1" max="1" width="2.1328125" customWidth="1"/>
    <col min="2" max="2" width="88.86328125" customWidth="1"/>
    <col min="3" max="3" width="15.1328125" customWidth="1"/>
    <col min="4" max="4" width="9.1328125" customWidth="1"/>
    <col min="5" max="26" width="8.73046875" customWidth="1"/>
  </cols>
  <sheetData>
    <row r="3" spans="2:13" ht="44.25" customHeight="1" x14ac:dyDescent="0.45"/>
    <row r="4" spans="2:13" ht="19.5" customHeight="1" x14ac:dyDescent="0.45">
      <c r="B4" s="23" t="s">
        <v>0</v>
      </c>
      <c r="C4" s="22"/>
      <c r="D4" s="22"/>
    </row>
    <row r="5" spans="2:13" ht="8.25" customHeight="1" x14ac:dyDescent="0.45">
      <c r="B5" s="1"/>
      <c r="C5" s="1"/>
      <c r="D5" s="1"/>
    </row>
    <row r="6" spans="2:13" ht="321" customHeight="1" x14ac:dyDescent="0.45">
      <c r="B6" s="24" t="s">
        <v>1</v>
      </c>
      <c r="C6" s="22"/>
      <c r="D6" s="2"/>
    </row>
    <row r="7" spans="2:13" ht="159" customHeight="1" x14ac:dyDescent="0.45"/>
    <row r="8" spans="2:13" ht="14.25" x14ac:dyDescent="0.45">
      <c r="B8" s="3" t="s">
        <v>2</v>
      </c>
      <c r="C8" s="4"/>
      <c r="I8" s="21"/>
      <c r="J8" s="22"/>
      <c r="K8" s="22"/>
      <c r="L8" s="22"/>
      <c r="M8" s="22"/>
    </row>
    <row r="9" spans="2:13" ht="14.25" x14ac:dyDescent="0.45">
      <c r="I9" s="21"/>
      <c r="J9" s="22"/>
      <c r="K9" s="22"/>
      <c r="L9" s="22"/>
      <c r="M9" s="22"/>
    </row>
    <row r="10" spans="2:13" ht="15.75" customHeight="1" x14ac:dyDescent="0.45">
      <c r="B10" s="6" t="e" cm="1">
        <f t="array" ref="B10">_xlfn.SWITCH(C8,Tomato,Hidden!E9,Lettuce,Hidden!F9,Potato,Hidden!G9,Onions,Hidden!H9,Carrots,Hidden!I9)</f>
        <v>#N/A</v>
      </c>
      <c r="C10" s="7"/>
    </row>
    <row r="12" spans="2:13" ht="42.75" customHeight="1" x14ac:dyDescent="0.45">
      <c r="B12" s="8" t="e" cm="1">
        <f t="array" ref="B12">_xlfn.IFS(AND(C8=Tomato,C10=Yes),Hidden!E10,AND(C8=Tomato,C10=No),Hidden!E10,AND(C8=Lettuce,C10=Yes),Hidden!F10,AND(C8=Lettuce,C10=No),Hidden!F10,AND(C8=Potato,C10=Yes),Hidden!G10,AND(C8=Potato,C10=No),Hidden!G10,AND(C8=Onions,C10=Yes),Hidden!H10,AND(C8=Onions,C10=No),Hidden!H10,AND(C8=Carrots,C10=Yes),Hidden!I10,AND(C8=Carrots,C10=No),Hidden!I10)</f>
        <v>#N/A</v>
      </c>
    </row>
    <row r="13" spans="2:13" ht="14.25" x14ac:dyDescent="0.45">
      <c r="B13" s="6" t="e" cm="1">
        <f t="array" ref="B13">_xlfn.IFS(C8=Tomato,Hidden!E13,C8=Lettuce,Hidden!F13,C8=Potato,Hidden!G13,C8=Onions,Hidden!H13,C8=Carrots,Hidden!I13)</f>
        <v>#N/A</v>
      </c>
      <c r="C13" s="7"/>
    </row>
    <row r="15" spans="2:13" ht="35.25" customHeight="1" x14ac:dyDescent="0.45">
      <c r="B15" s="8" t="e" cm="1">
        <f t="array" ref="B15">_xlfn.IFS(AND(C8=Tomato,C13=Yes),Hidden!E14,AND(C8=Tomato,C13=No),Hidden!E14,AND(C8=Lettuce,C13=Yes),Hidden!F14,AND(C8=Lettuce,C13=No),Hidden!F14,AND(C8=Potato,C13=Yes),Hidden!G14,AND(C8=Potato,C13=No),Hidden!G14,AND(C8=Onions,C13=Yes),Hidden!H14,AND(C8=Onions,C13=No),Hidden!H14,AND(C8=Carrots,C13=Yes),Hidden!I14,AND(C8=Carrots,C13=No),Hidden!I14)</f>
        <v>#N/A</v>
      </c>
    </row>
    <row r="16" spans="2:13" ht="14.25" x14ac:dyDescent="0.45">
      <c r="B16" s="6" t="e" cm="1">
        <f t="array" ref="B16">_xlfn.IFS(C8=Tomato,Hidden!E17,C8=Lettuce,Hidden!F17,C8=Potato,Hidden!G17,C8=Onions,Hidden!H17,C8=Carrots,Hidden!I17)</f>
        <v>#N/A</v>
      </c>
      <c r="C16" s="7"/>
    </row>
    <row r="17" spans="2:6" ht="12" customHeight="1" x14ac:dyDescent="0.45"/>
    <row r="18" spans="2:6" ht="32.25" customHeight="1" x14ac:dyDescent="0.45">
      <c r="B18" s="8" t="e" cm="1">
        <f t="array" ref="B18">_xlfn.IFS(AND(C8=Tomato,C16=Yes),Hidden!E18,AND(C8=Tomato,C16=No),Hidden!E18,AND(C8=Lettuce,C16=Yes),Hidden!F18,AND(C8=Lettuce,C16=No),Hidden!F18,AND(C8=Potato,C16=Yes),Hidden!G18,AND(C8=Potato,C16=No),Hidden!G18,AND(C8=Onions,C16=Yes),Hidden!H18,AND(C8=Onions,C16=No),Hidden!H18,AND(C8=Carrots,C16=Yes),Hidden!I18,AND(C8=Carrots,C16=No),Hidden!I18)</f>
        <v>#N/A</v>
      </c>
    </row>
    <row r="19" spans="2:6" ht="159.75" customHeight="1" x14ac:dyDescent="0.45"/>
    <row r="20" spans="2:6" ht="24.75" customHeight="1" x14ac:dyDescent="0.45">
      <c r="B20" s="9" t="s">
        <v>6</v>
      </c>
      <c r="C20" s="10"/>
    </row>
    <row r="21" spans="2:6" ht="91.5" customHeight="1" x14ac:dyDescent="0.45">
      <c r="B21" s="21" t="e" cm="1">
        <f t="array" ref="B21">_xlfn.IFS(AND(C10=Yes,C13=Yes,C16=Yes),Hidden!E26,AND(C10=No,C13=No,C16=No),Hidden!E28,AND(C10=Yes,C13=No,C16=No),Hidden!E24,AND(C10=Yes,C13=Yes,C16=No),Hidden!E24,AND(C10=Yes,C13=No,C16=Yes),Hidden!E24,AND(C10=No,C13=Yes,C16=No),Hidden!E24,AND(C10=No,C13=Yes,C16=Yes),Hidden!E24,AND(C10=No,C13=No,C16=Yes),Hidden!E24)</f>
        <v>#N/A</v>
      </c>
      <c r="C21" s="22"/>
    </row>
    <row r="22" spans="2:6" ht="17.25" customHeight="1" x14ac:dyDescent="0.45">
      <c r="B22" s="3" t="s">
        <v>7</v>
      </c>
    </row>
    <row r="23" spans="2:6" ht="77.25" customHeight="1" x14ac:dyDescent="0.45">
      <c r="B23" s="21" t="e" cm="1">
        <f t="array" ref="B23">_xlfn.IFS(AND(C10=No,C8=Tomato),Hidden!E11,AND(C10=No,C8=Lettuce),Hidden!F11,AND(C10=No,C8=Potato),Hidden!G11,AND(C10=No,C8=Onions),Hidden!H11,AND(C10=No,C8=Carrots),Hidden!I11,AND(C10=Yes),"")</f>
        <v>#N/A</v>
      </c>
      <c r="C23" s="22"/>
      <c r="F23" t="str" cm="1">
        <f t="array" ref="F23">_xlfn.IFNA(_xlfn.IFS(AND(C10=No,C8=Tomato),Hidden!E11,AND(C10=No,C8=Lettuce),Hidden!F11,AND(C10=No,C8=Potato),Hidden!G11,AND(C10=No,C8=Onions),Hidden!H11,AND(C13=No,C8=Carrots),Hidden!I11,AND(C10=Yes),""),"")</f>
        <v/>
      </c>
    </row>
    <row r="24" spans="2:6" ht="10.5" customHeight="1" x14ac:dyDescent="0.45"/>
    <row r="25" spans="2:6" ht="68.25" customHeight="1" x14ac:dyDescent="0.45">
      <c r="B25" s="21" t="e" cm="1">
        <f t="array" ref="B25">_xlfn.IFS(AND(C13=No,C8=Tomato),Hidden!E11,AND(C13=No,C8=Lettuce),Hidden!F11,AND(C13=No,C8=Potato),Hidden!G11,AND(C13=No,C8=Onions),Hidden!H11,AND(C13=No,C8=Carrots),Hidden!I11,AND(C13=Yes),"")</f>
        <v>#N/A</v>
      </c>
      <c r="C25" s="22"/>
    </row>
    <row r="26" spans="2:6" ht="8.25" customHeight="1" x14ac:dyDescent="0.45"/>
    <row r="27" spans="2:6" ht="70.5" customHeight="1" x14ac:dyDescent="0.45">
      <c r="B27" s="21" t="e" cm="1">
        <f t="array" ref="B27">_xlfn.IFS(AND(C16=No,C8=Tomato),Hidden!E11,AND(C16=No,C8=Lettuce),Hidden!F11,AND(C16=No,C8=Potato),Hidden!G11,AND(C16=No,C8=Onions),Hidden!H11,AND(C16=No,C8=Carrots),Hidden!I11,AND(C13=Yes),"")</f>
        <v>#N/A</v>
      </c>
      <c r="C27" s="22"/>
    </row>
    <row r="28" spans="2:6" ht="15.75" customHeight="1" x14ac:dyDescent="0.45"/>
    <row r="29" spans="2:6" ht="15.75" customHeight="1" x14ac:dyDescent="0.45">
      <c r="B29" s="11" t="s">
        <v>8</v>
      </c>
    </row>
    <row r="30" spans="2:6" ht="15.75" customHeight="1" x14ac:dyDescent="0.45"/>
    <row r="31" spans="2:6" ht="15.75" customHeight="1" x14ac:dyDescent="0.45"/>
    <row r="32" spans="2:6" ht="15.75" customHeight="1" x14ac:dyDescent="0.45"/>
    <row r="33" ht="15.75" customHeight="1" x14ac:dyDescent="0.45"/>
    <row r="34" ht="15.75" customHeight="1" x14ac:dyDescent="0.45"/>
    <row r="35" ht="15.75" customHeight="1" x14ac:dyDescent="0.45"/>
    <row r="36" ht="15.75" customHeight="1" x14ac:dyDescent="0.45"/>
    <row r="37" ht="15.75" customHeight="1" x14ac:dyDescent="0.45"/>
    <row r="38" ht="15.75" customHeight="1" x14ac:dyDescent="0.45"/>
    <row r="39" ht="15.75" customHeight="1" x14ac:dyDescent="0.45"/>
    <row r="40" ht="15.75" customHeight="1" x14ac:dyDescent="0.45"/>
    <row r="41" ht="15.75" customHeight="1" x14ac:dyDescent="0.45"/>
    <row r="42" ht="15.75" customHeight="1" x14ac:dyDescent="0.45"/>
    <row r="43" ht="15.75" customHeight="1" x14ac:dyDescent="0.45"/>
    <row r="44" ht="15.75" customHeight="1" x14ac:dyDescent="0.45"/>
    <row r="45" ht="15.75" customHeight="1" x14ac:dyDescent="0.45"/>
    <row r="46" ht="15.75" customHeight="1" x14ac:dyDescent="0.45"/>
    <row r="47" ht="15.75" customHeight="1" x14ac:dyDescent="0.45"/>
    <row r="48" ht="15.75" customHeight="1" x14ac:dyDescent="0.45"/>
    <row r="49" ht="15.75" customHeight="1" x14ac:dyDescent="0.45"/>
    <row r="50" ht="15.75" customHeight="1" x14ac:dyDescent="0.45"/>
    <row r="51" ht="15.75" customHeight="1" x14ac:dyDescent="0.45"/>
    <row r="52" ht="15.75" customHeight="1" x14ac:dyDescent="0.45"/>
    <row r="53" ht="15.75" customHeight="1" x14ac:dyDescent="0.45"/>
    <row r="54" ht="15.75" customHeight="1" x14ac:dyDescent="0.45"/>
    <row r="55" ht="15.75" customHeight="1" x14ac:dyDescent="0.45"/>
    <row r="56" ht="15.75" customHeight="1" x14ac:dyDescent="0.45"/>
    <row r="57" ht="15.75" customHeight="1" x14ac:dyDescent="0.45"/>
    <row r="58" ht="15.75" customHeight="1" x14ac:dyDescent="0.45"/>
    <row r="59" ht="15.75" customHeight="1" x14ac:dyDescent="0.45"/>
    <row r="60" ht="15.75" customHeight="1" x14ac:dyDescent="0.45"/>
    <row r="61" ht="15.75" customHeight="1" x14ac:dyDescent="0.45"/>
    <row r="62" ht="15.75" customHeight="1" x14ac:dyDescent="0.45"/>
    <row r="63" ht="15.75" customHeight="1" x14ac:dyDescent="0.45"/>
    <row r="64" ht="15.75" customHeight="1" x14ac:dyDescent="0.45"/>
    <row r="65" ht="15.75" customHeight="1" x14ac:dyDescent="0.45"/>
    <row r="66" ht="15.75" customHeight="1" x14ac:dyDescent="0.45"/>
    <row r="67" ht="15.75" customHeight="1" x14ac:dyDescent="0.45"/>
    <row r="68" ht="15.75" customHeight="1" x14ac:dyDescent="0.45"/>
    <row r="69" ht="15.75" customHeight="1" x14ac:dyDescent="0.45"/>
    <row r="70" ht="15.75" customHeight="1" x14ac:dyDescent="0.45"/>
    <row r="71" ht="15.75" customHeight="1" x14ac:dyDescent="0.45"/>
    <row r="72" ht="15.75" customHeight="1" x14ac:dyDescent="0.45"/>
    <row r="73" ht="15.75" customHeight="1" x14ac:dyDescent="0.45"/>
    <row r="74" ht="15.75" customHeight="1" x14ac:dyDescent="0.45"/>
    <row r="75" ht="15.75" customHeight="1" x14ac:dyDescent="0.45"/>
    <row r="76" ht="15.75" customHeight="1" x14ac:dyDescent="0.45"/>
    <row r="77" ht="15.75" customHeight="1" x14ac:dyDescent="0.45"/>
    <row r="78" ht="15.75" customHeight="1" x14ac:dyDescent="0.45"/>
    <row r="79" ht="15.75" customHeight="1" x14ac:dyDescent="0.45"/>
    <row r="80" ht="15.75" customHeight="1" x14ac:dyDescent="0.45"/>
    <row r="81" ht="15.75" customHeight="1" x14ac:dyDescent="0.45"/>
    <row r="82" ht="15.75" customHeight="1" x14ac:dyDescent="0.45"/>
    <row r="83" ht="15.75" customHeight="1" x14ac:dyDescent="0.45"/>
    <row r="84" ht="15.75" customHeight="1" x14ac:dyDescent="0.45"/>
    <row r="85" ht="15.75" customHeight="1" x14ac:dyDescent="0.45"/>
    <row r="86" ht="15.75" customHeight="1" x14ac:dyDescent="0.45"/>
    <row r="87" ht="15.75" customHeight="1" x14ac:dyDescent="0.45"/>
    <row r="88" ht="15.75" customHeight="1" x14ac:dyDescent="0.45"/>
    <row r="89" ht="15.75" customHeight="1" x14ac:dyDescent="0.45"/>
    <row r="90" ht="15.75" customHeight="1" x14ac:dyDescent="0.45"/>
    <row r="91" ht="15.75" customHeight="1" x14ac:dyDescent="0.45"/>
    <row r="92" ht="15.75" customHeight="1" x14ac:dyDescent="0.45"/>
    <row r="93" ht="15.75" customHeight="1" x14ac:dyDescent="0.45"/>
    <row r="94" ht="15.75" customHeight="1" x14ac:dyDescent="0.45"/>
    <row r="95" ht="15.75" customHeight="1" x14ac:dyDescent="0.45"/>
    <row r="96" ht="15.75" customHeight="1" x14ac:dyDescent="0.45"/>
    <row r="97" ht="15.75" customHeight="1" x14ac:dyDescent="0.45"/>
    <row r="98" ht="15.75" customHeight="1" x14ac:dyDescent="0.45"/>
    <row r="99" ht="15.75" customHeight="1" x14ac:dyDescent="0.45"/>
    <row r="100" ht="15.75" customHeight="1" x14ac:dyDescent="0.45"/>
    <row r="101" ht="15.75" customHeight="1" x14ac:dyDescent="0.45"/>
    <row r="102" ht="15.75" customHeight="1" x14ac:dyDescent="0.45"/>
    <row r="103" ht="15.75" customHeight="1" x14ac:dyDescent="0.45"/>
    <row r="104" ht="15.75" customHeight="1" x14ac:dyDescent="0.45"/>
    <row r="105" ht="15.75" customHeight="1" x14ac:dyDescent="0.45"/>
    <row r="106" ht="15.75" customHeight="1" x14ac:dyDescent="0.45"/>
    <row r="107" ht="15.75" customHeight="1" x14ac:dyDescent="0.45"/>
    <row r="108" ht="15.75" customHeight="1" x14ac:dyDescent="0.45"/>
    <row r="109" ht="15.75" customHeight="1" x14ac:dyDescent="0.45"/>
    <row r="110" ht="15.75" customHeight="1" x14ac:dyDescent="0.45"/>
    <row r="111" ht="15.75" customHeight="1" x14ac:dyDescent="0.45"/>
    <row r="112" ht="15.75" customHeight="1" x14ac:dyDescent="0.45"/>
    <row r="113" ht="15.75" customHeight="1" x14ac:dyDescent="0.45"/>
    <row r="114" ht="15.75" customHeight="1" x14ac:dyDescent="0.45"/>
    <row r="115" ht="15.75" customHeight="1" x14ac:dyDescent="0.45"/>
    <row r="116" ht="15.75" customHeight="1" x14ac:dyDescent="0.45"/>
    <row r="117" ht="15.75" customHeight="1" x14ac:dyDescent="0.45"/>
    <row r="118" ht="15.75" customHeight="1" x14ac:dyDescent="0.45"/>
    <row r="119" ht="15.75" customHeight="1" x14ac:dyDescent="0.45"/>
    <row r="120" ht="15.75" customHeight="1" x14ac:dyDescent="0.45"/>
    <row r="121" ht="15.75" customHeight="1" x14ac:dyDescent="0.45"/>
    <row r="122" ht="15.75" customHeight="1" x14ac:dyDescent="0.45"/>
    <row r="123" ht="15.75" customHeight="1" x14ac:dyDescent="0.45"/>
    <row r="124" ht="15.75" customHeight="1" x14ac:dyDescent="0.45"/>
    <row r="125" ht="15.75" customHeight="1" x14ac:dyDescent="0.45"/>
    <row r="126" ht="15.75" customHeight="1" x14ac:dyDescent="0.45"/>
    <row r="127" ht="15.75" customHeight="1" x14ac:dyDescent="0.45"/>
    <row r="128" ht="15.75" customHeight="1" x14ac:dyDescent="0.45"/>
    <row r="129" ht="15.75" customHeight="1" x14ac:dyDescent="0.45"/>
    <row r="130" ht="15.75" customHeight="1" x14ac:dyDescent="0.45"/>
    <row r="131" ht="15.75" customHeight="1" x14ac:dyDescent="0.45"/>
    <row r="132" ht="15.75" customHeight="1" x14ac:dyDescent="0.45"/>
    <row r="133" ht="15.75" customHeight="1" x14ac:dyDescent="0.45"/>
    <row r="134" ht="15.75" customHeight="1" x14ac:dyDescent="0.45"/>
    <row r="135" ht="15.75" customHeight="1" x14ac:dyDescent="0.45"/>
    <row r="136" ht="15.75" customHeight="1" x14ac:dyDescent="0.45"/>
    <row r="137" ht="15.75" customHeight="1" x14ac:dyDescent="0.45"/>
    <row r="138" ht="15.75" customHeight="1" x14ac:dyDescent="0.45"/>
    <row r="139" ht="15.75" customHeight="1" x14ac:dyDescent="0.45"/>
    <row r="140" ht="15.75" customHeight="1" x14ac:dyDescent="0.45"/>
    <row r="141" ht="15.75" customHeight="1" x14ac:dyDescent="0.45"/>
    <row r="142" ht="15.75" customHeight="1" x14ac:dyDescent="0.45"/>
    <row r="143" ht="15.75" customHeight="1" x14ac:dyDescent="0.45"/>
    <row r="144" ht="15.75" customHeight="1" x14ac:dyDescent="0.45"/>
    <row r="145" ht="15.75" customHeight="1" x14ac:dyDescent="0.45"/>
    <row r="146" ht="15.75" customHeight="1" x14ac:dyDescent="0.45"/>
    <row r="147" ht="15.75" customHeight="1" x14ac:dyDescent="0.45"/>
    <row r="148" ht="15.75" customHeight="1" x14ac:dyDescent="0.45"/>
    <row r="149" ht="15.75" customHeight="1" x14ac:dyDescent="0.45"/>
    <row r="150" ht="15.75" customHeight="1" x14ac:dyDescent="0.45"/>
    <row r="151" ht="15.75" customHeight="1" x14ac:dyDescent="0.45"/>
    <row r="152" ht="15.75" customHeight="1" x14ac:dyDescent="0.45"/>
    <row r="153" ht="15.75" customHeight="1" x14ac:dyDescent="0.45"/>
    <row r="154" ht="15.75" customHeight="1" x14ac:dyDescent="0.45"/>
    <row r="155" ht="15.75" customHeight="1" x14ac:dyDescent="0.45"/>
    <row r="156" ht="15.75" customHeight="1" x14ac:dyDescent="0.45"/>
    <row r="157" ht="15.75" customHeight="1" x14ac:dyDescent="0.45"/>
    <row r="158" ht="15.75" customHeight="1" x14ac:dyDescent="0.45"/>
    <row r="159" ht="15.75" customHeight="1" x14ac:dyDescent="0.45"/>
    <row r="160" ht="15.75" customHeight="1" x14ac:dyDescent="0.45"/>
    <row r="161" ht="15.75" customHeight="1" x14ac:dyDescent="0.45"/>
    <row r="162" ht="15.75" customHeight="1" x14ac:dyDescent="0.45"/>
    <row r="163" ht="15.75" customHeight="1" x14ac:dyDescent="0.45"/>
    <row r="164" ht="15.75" customHeight="1" x14ac:dyDescent="0.45"/>
    <row r="165" ht="15.75" customHeight="1" x14ac:dyDescent="0.45"/>
    <row r="166" ht="15.75" customHeight="1" x14ac:dyDescent="0.45"/>
    <row r="167" ht="15.75" customHeight="1" x14ac:dyDescent="0.45"/>
    <row r="168" ht="15.75" customHeight="1" x14ac:dyDescent="0.45"/>
    <row r="169" ht="15.75" customHeight="1" x14ac:dyDescent="0.45"/>
    <row r="170" ht="15.75" customHeight="1" x14ac:dyDescent="0.45"/>
    <row r="171" ht="15.75" customHeight="1" x14ac:dyDescent="0.45"/>
    <row r="172" ht="15.75" customHeight="1" x14ac:dyDescent="0.45"/>
    <row r="173" ht="15.75" customHeight="1" x14ac:dyDescent="0.45"/>
    <row r="174" ht="15.75" customHeight="1" x14ac:dyDescent="0.45"/>
    <row r="175" ht="15.75" customHeight="1" x14ac:dyDescent="0.45"/>
    <row r="176" ht="15.75" customHeight="1" x14ac:dyDescent="0.45"/>
    <row r="177" ht="15.75" customHeight="1" x14ac:dyDescent="0.45"/>
    <row r="178" ht="15.75" customHeight="1" x14ac:dyDescent="0.45"/>
    <row r="179" ht="15.75" customHeight="1" x14ac:dyDescent="0.45"/>
    <row r="180" ht="15.75" customHeight="1" x14ac:dyDescent="0.45"/>
    <row r="181" ht="15.75" customHeight="1" x14ac:dyDescent="0.45"/>
    <row r="182" ht="15.75" customHeight="1" x14ac:dyDescent="0.45"/>
    <row r="183" ht="15.75" customHeight="1" x14ac:dyDescent="0.45"/>
    <row r="184" ht="15.75" customHeight="1" x14ac:dyDescent="0.45"/>
    <row r="185" ht="15.75" customHeight="1" x14ac:dyDescent="0.45"/>
    <row r="186" ht="15.75" customHeight="1" x14ac:dyDescent="0.45"/>
    <row r="187" ht="15.75" customHeight="1" x14ac:dyDescent="0.45"/>
    <row r="188" ht="15.75" customHeight="1" x14ac:dyDescent="0.45"/>
    <row r="189" ht="15.75" customHeight="1" x14ac:dyDescent="0.45"/>
    <row r="190" ht="15.75" customHeight="1" x14ac:dyDescent="0.45"/>
    <row r="191" ht="15.75" customHeight="1" x14ac:dyDescent="0.45"/>
    <row r="192" ht="15.75" customHeight="1" x14ac:dyDescent="0.45"/>
    <row r="193" ht="15.75" customHeight="1" x14ac:dyDescent="0.45"/>
    <row r="194" ht="15.75" customHeight="1" x14ac:dyDescent="0.45"/>
    <row r="195" ht="15.75" customHeight="1" x14ac:dyDescent="0.45"/>
    <row r="196" ht="15.75" customHeight="1" x14ac:dyDescent="0.45"/>
    <row r="197" ht="15.75" customHeight="1" x14ac:dyDescent="0.45"/>
    <row r="198" ht="15.75" customHeight="1" x14ac:dyDescent="0.45"/>
    <row r="199" ht="15.75" customHeight="1" x14ac:dyDescent="0.45"/>
    <row r="200" ht="15.75" customHeight="1" x14ac:dyDescent="0.45"/>
    <row r="201" ht="15.75" customHeight="1" x14ac:dyDescent="0.45"/>
    <row r="202" ht="15.75" customHeight="1" x14ac:dyDescent="0.45"/>
    <row r="203" ht="15.75" customHeight="1" x14ac:dyDescent="0.45"/>
    <row r="204" ht="15.75" customHeight="1" x14ac:dyDescent="0.45"/>
    <row r="205" ht="15.75" customHeight="1" x14ac:dyDescent="0.45"/>
    <row r="206" ht="15.75" customHeight="1" x14ac:dyDescent="0.45"/>
    <row r="207" ht="15.75" customHeight="1" x14ac:dyDescent="0.45"/>
    <row r="208" ht="15.75" customHeight="1" x14ac:dyDescent="0.45"/>
    <row r="209" ht="15.75" customHeight="1" x14ac:dyDescent="0.45"/>
    <row r="210" ht="15.75" customHeight="1" x14ac:dyDescent="0.45"/>
    <row r="211" ht="15.75" customHeight="1" x14ac:dyDescent="0.45"/>
    <row r="212" ht="15.75" customHeight="1" x14ac:dyDescent="0.45"/>
    <row r="213" ht="15.75" customHeight="1" x14ac:dyDescent="0.45"/>
    <row r="214" ht="15.75" customHeight="1" x14ac:dyDescent="0.45"/>
    <row r="215" ht="15.75" customHeight="1" x14ac:dyDescent="0.45"/>
    <row r="216" ht="15.75" customHeight="1" x14ac:dyDescent="0.45"/>
    <row r="217" ht="15.75" customHeight="1" x14ac:dyDescent="0.45"/>
    <row r="218" ht="15.75" customHeight="1" x14ac:dyDescent="0.45"/>
    <row r="219" ht="15.75" customHeight="1" x14ac:dyDescent="0.45"/>
    <row r="220" ht="15.75" customHeight="1" x14ac:dyDescent="0.45"/>
    <row r="221" ht="15.75" customHeight="1" x14ac:dyDescent="0.45"/>
    <row r="222" ht="15.75" customHeight="1" x14ac:dyDescent="0.45"/>
    <row r="223" ht="15.75" customHeight="1" x14ac:dyDescent="0.45"/>
    <row r="224" ht="15.75" customHeight="1" x14ac:dyDescent="0.45"/>
    <row r="225" ht="15.75" customHeight="1" x14ac:dyDescent="0.45"/>
    <row r="226" ht="15.75" customHeight="1" x14ac:dyDescent="0.45"/>
    <row r="227" ht="15.75" customHeight="1" x14ac:dyDescent="0.45"/>
    <row r="228" ht="15.75" customHeight="1" x14ac:dyDescent="0.45"/>
    <row r="229" ht="15.75" customHeight="1" x14ac:dyDescent="0.45"/>
    <row r="230" ht="15.75" customHeight="1" x14ac:dyDescent="0.45"/>
    <row r="231" ht="15.75" customHeight="1" x14ac:dyDescent="0.45"/>
    <row r="232" ht="15.75" customHeight="1" x14ac:dyDescent="0.45"/>
    <row r="233" ht="15.75" customHeight="1" x14ac:dyDescent="0.45"/>
    <row r="234" ht="15.75" customHeight="1" x14ac:dyDescent="0.45"/>
    <row r="235" ht="15.75" customHeight="1" x14ac:dyDescent="0.45"/>
    <row r="236" ht="15.75" customHeight="1" x14ac:dyDescent="0.45"/>
    <row r="237" ht="15.75" customHeight="1" x14ac:dyDescent="0.45"/>
    <row r="238" ht="15.75" customHeight="1" x14ac:dyDescent="0.45"/>
    <row r="239" ht="15.75" customHeight="1" x14ac:dyDescent="0.45"/>
    <row r="240" ht="15.75" customHeight="1" x14ac:dyDescent="0.45"/>
    <row r="241" ht="15.75" customHeight="1" x14ac:dyDescent="0.45"/>
    <row r="242" ht="15.75" customHeight="1" x14ac:dyDescent="0.45"/>
    <row r="243" ht="15.75" customHeight="1" x14ac:dyDescent="0.45"/>
    <row r="244" ht="15.75" customHeight="1" x14ac:dyDescent="0.45"/>
    <row r="245" ht="15.75" customHeight="1" x14ac:dyDescent="0.45"/>
    <row r="246" ht="15.75" customHeight="1" x14ac:dyDescent="0.45"/>
    <row r="247" ht="15.75" customHeight="1" x14ac:dyDescent="0.45"/>
    <row r="248" ht="15.75" customHeight="1" x14ac:dyDescent="0.45"/>
    <row r="249" ht="15.75" customHeight="1" x14ac:dyDescent="0.45"/>
    <row r="250" ht="15.75" customHeight="1" x14ac:dyDescent="0.45"/>
    <row r="251" ht="15.75" customHeight="1" x14ac:dyDescent="0.45"/>
    <row r="252" ht="15.75" customHeight="1" x14ac:dyDescent="0.45"/>
    <row r="253" ht="15.75" customHeight="1" x14ac:dyDescent="0.45"/>
    <row r="254" ht="15.75" customHeight="1" x14ac:dyDescent="0.45"/>
    <row r="255" ht="15.75" customHeight="1" x14ac:dyDescent="0.45"/>
    <row r="256" ht="15.75" customHeight="1" x14ac:dyDescent="0.45"/>
    <row r="257" ht="15.75" customHeight="1" x14ac:dyDescent="0.45"/>
    <row r="258" ht="15.75" customHeight="1" x14ac:dyDescent="0.45"/>
    <row r="259" ht="15.75" customHeight="1" x14ac:dyDescent="0.45"/>
    <row r="260" ht="15.75" customHeight="1" x14ac:dyDescent="0.45"/>
    <row r="261" ht="15.75" customHeight="1" x14ac:dyDescent="0.45"/>
    <row r="262" ht="15.75" customHeight="1" x14ac:dyDescent="0.45"/>
    <row r="263" ht="15.75" customHeight="1" x14ac:dyDescent="0.45"/>
    <row r="264" ht="15.75" customHeight="1" x14ac:dyDescent="0.45"/>
    <row r="265" ht="15.75" customHeight="1" x14ac:dyDescent="0.45"/>
    <row r="266" ht="15.75" customHeight="1" x14ac:dyDescent="0.45"/>
    <row r="267" ht="15.75" customHeight="1" x14ac:dyDescent="0.45"/>
    <row r="268" ht="15.75" customHeight="1" x14ac:dyDescent="0.45"/>
    <row r="269" ht="15.75" customHeight="1" x14ac:dyDescent="0.45"/>
    <row r="270" ht="15.75" customHeight="1" x14ac:dyDescent="0.45"/>
    <row r="271" ht="15.75" customHeight="1" x14ac:dyDescent="0.45"/>
    <row r="272" ht="15.75" customHeight="1" x14ac:dyDescent="0.45"/>
    <row r="273" ht="15.75" customHeight="1" x14ac:dyDescent="0.45"/>
    <row r="274" ht="15.75" customHeight="1" x14ac:dyDescent="0.45"/>
    <row r="275" ht="15.75" customHeight="1" x14ac:dyDescent="0.45"/>
    <row r="276" ht="15.75" customHeight="1" x14ac:dyDescent="0.45"/>
    <row r="277" ht="15.75" customHeight="1" x14ac:dyDescent="0.45"/>
    <row r="278" ht="15.75" customHeight="1" x14ac:dyDescent="0.45"/>
    <row r="279" ht="15.75" customHeight="1" x14ac:dyDescent="0.45"/>
    <row r="280" ht="15.75" customHeight="1" x14ac:dyDescent="0.45"/>
    <row r="281" ht="15.75" customHeight="1" x14ac:dyDescent="0.45"/>
    <row r="282" ht="15.75" customHeight="1" x14ac:dyDescent="0.45"/>
    <row r="283" ht="15.75" customHeight="1" x14ac:dyDescent="0.45"/>
    <row r="284" ht="15.75" customHeight="1" x14ac:dyDescent="0.45"/>
    <row r="285" ht="15.75" customHeight="1" x14ac:dyDescent="0.45"/>
    <row r="286" ht="15.75" customHeight="1" x14ac:dyDescent="0.45"/>
    <row r="287" ht="15.75" customHeight="1" x14ac:dyDescent="0.45"/>
    <row r="288" ht="15.75" customHeight="1" x14ac:dyDescent="0.45"/>
    <row r="289" ht="15.75" customHeight="1" x14ac:dyDescent="0.45"/>
    <row r="290" ht="15.75" customHeight="1" x14ac:dyDescent="0.45"/>
    <row r="291" ht="15.75" customHeight="1" x14ac:dyDescent="0.45"/>
    <row r="292" ht="15.75" customHeight="1" x14ac:dyDescent="0.45"/>
    <row r="293" ht="15.75" customHeight="1" x14ac:dyDescent="0.45"/>
    <row r="294" ht="15.75" customHeight="1" x14ac:dyDescent="0.45"/>
    <row r="295" ht="15.75" customHeight="1" x14ac:dyDescent="0.45"/>
    <row r="296" ht="15.75" customHeight="1" x14ac:dyDescent="0.45"/>
    <row r="297" ht="15.75" customHeight="1" x14ac:dyDescent="0.45"/>
    <row r="298" ht="15.75" customHeight="1" x14ac:dyDescent="0.45"/>
    <row r="299" ht="15.75" customHeight="1" x14ac:dyDescent="0.45"/>
    <row r="300" ht="15.75" customHeight="1" x14ac:dyDescent="0.45"/>
    <row r="301" ht="15.75" customHeight="1" x14ac:dyDescent="0.45"/>
    <row r="302" ht="15.75" customHeight="1" x14ac:dyDescent="0.45"/>
    <row r="303" ht="15.75" customHeight="1" x14ac:dyDescent="0.45"/>
    <row r="304" ht="15.75" customHeight="1" x14ac:dyDescent="0.45"/>
    <row r="305" ht="15.75" customHeight="1" x14ac:dyDescent="0.45"/>
    <row r="306" ht="15.75" customHeight="1" x14ac:dyDescent="0.45"/>
    <row r="307" ht="15.75" customHeight="1" x14ac:dyDescent="0.45"/>
    <row r="308" ht="15.75" customHeight="1" x14ac:dyDescent="0.45"/>
    <row r="309" ht="15.75" customHeight="1" x14ac:dyDescent="0.45"/>
    <row r="310" ht="15.75" customHeight="1" x14ac:dyDescent="0.45"/>
    <row r="311" ht="15.75" customHeight="1" x14ac:dyDescent="0.45"/>
    <row r="312" ht="15.75" customHeight="1" x14ac:dyDescent="0.45"/>
    <row r="313" ht="15.75" customHeight="1" x14ac:dyDescent="0.45"/>
    <row r="314" ht="15.75" customHeight="1" x14ac:dyDescent="0.45"/>
    <row r="315" ht="15.75" customHeight="1" x14ac:dyDescent="0.45"/>
    <row r="316" ht="15.75" customHeight="1" x14ac:dyDescent="0.45"/>
    <row r="317" ht="15.75" customHeight="1" x14ac:dyDescent="0.45"/>
    <row r="318" ht="15.75" customHeight="1" x14ac:dyDescent="0.45"/>
    <row r="319" ht="15.75" customHeight="1" x14ac:dyDescent="0.45"/>
    <row r="320" ht="15.75" customHeight="1" x14ac:dyDescent="0.45"/>
    <row r="321" ht="15.75" customHeight="1" x14ac:dyDescent="0.45"/>
    <row r="322" ht="15.75" customHeight="1" x14ac:dyDescent="0.45"/>
    <row r="323" ht="15.75" customHeight="1" x14ac:dyDescent="0.45"/>
    <row r="324" ht="15.75" customHeight="1" x14ac:dyDescent="0.45"/>
    <row r="325" ht="15.75" customHeight="1" x14ac:dyDescent="0.45"/>
    <row r="326" ht="15.75" customHeight="1" x14ac:dyDescent="0.45"/>
    <row r="327" ht="15.75" customHeight="1" x14ac:dyDescent="0.45"/>
    <row r="328" ht="15.75" customHeight="1" x14ac:dyDescent="0.45"/>
    <row r="329" ht="15.75" customHeight="1" x14ac:dyDescent="0.45"/>
    <row r="330" ht="15.75" customHeight="1" x14ac:dyDescent="0.45"/>
    <row r="331" ht="15.75" customHeight="1" x14ac:dyDescent="0.45"/>
    <row r="332" ht="15.75" customHeight="1" x14ac:dyDescent="0.45"/>
    <row r="333" ht="15.75" customHeight="1" x14ac:dyDescent="0.45"/>
    <row r="334" ht="15.75" customHeight="1" x14ac:dyDescent="0.45"/>
    <row r="335" ht="15.75" customHeight="1" x14ac:dyDescent="0.45"/>
    <row r="336" ht="15.75" customHeight="1" x14ac:dyDescent="0.45"/>
    <row r="337" ht="15.75" customHeight="1" x14ac:dyDescent="0.45"/>
    <row r="338" ht="15.75" customHeight="1" x14ac:dyDescent="0.45"/>
    <row r="339" ht="15.75" customHeight="1" x14ac:dyDescent="0.45"/>
    <row r="340" ht="15.75" customHeight="1" x14ac:dyDescent="0.45"/>
    <row r="341" ht="15.75" customHeight="1" x14ac:dyDescent="0.45"/>
    <row r="342" ht="15.75" customHeight="1" x14ac:dyDescent="0.45"/>
    <row r="343" ht="15.75" customHeight="1" x14ac:dyDescent="0.45"/>
    <row r="344" ht="15.75" customHeight="1" x14ac:dyDescent="0.45"/>
    <row r="345" ht="15.75" customHeight="1" x14ac:dyDescent="0.45"/>
    <row r="346" ht="15.75" customHeight="1" x14ac:dyDescent="0.45"/>
    <row r="347" ht="15.75" customHeight="1" x14ac:dyDescent="0.45"/>
    <row r="348" ht="15.75" customHeight="1" x14ac:dyDescent="0.45"/>
    <row r="349" ht="15.75" customHeight="1" x14ac:dyDescent="0.45"/>
    <row r="350" ht="15.75" customHeight="1" x14ac:dyDescent="0.45"/>
    <row r="351" ht="15.75" customHeight="1" x14ac:dyDescent="0.45"/>
    <row r="352" ht="15.75" customHeight="1" x14ac:dyDescent="0.45"/>
    <row r="353" ht="15.75" customHeight="1" x14ac:dyDescent="0.45"/>
    <row r="354" ht="15.75" customHeight="1" x14ac:dyDescent="0.45"/>
    <row r="355" ht="15.75" customHeight="1" x14ac:dyDescent="0.45"/>
    <row r="356" ht="15.75" customHeight="1" x14ac:dyDescent="0.45"/>
    <row r="357" ht="15.75" customHeight="1" x14ac:dyDescent="0.45"/>
    <row r="358" ht="15.75" customHeight="1" x14ac:dyDescent="0.45"/>
    <row r="359" ht="15.75" customHeight="1" x14ac:dyDescent="0.45"/>
    <row r="360" ht="15.75" customHeight="1" x14ac:dyDescent="0.45"/>
    <row r="361" ht="15.75" customHeight="1" x14ac:dyDescent="0.45"/>
    <row r="362" ht="15.75" customHeight="1" x14ac:dyDescent="0.45"/>
    <row r="363" ht="15.75" customHeight="1" x14ac:dyDescent="0.45"/>
    <row r="364" ht="15.75" customHeight="1" x14ac:dyDescent="0.45"/>
    <row r="365" ht="15.75" customHeight="1" x14ac:dyDescent="0.45"/>
    <row r="366" ht="15.75" customHeight="1" x14ac:dyDescent="0.45"/>
    <row r="367" ht="15.75" customHeight="1" x14ac:dyDescent="0.45"/>
    <row r="368" ht="15.75" customHeight="1" x14ac:dyDescent="0.45"/>
    <row r="369" ht="15.75" customHeight="1" x14ac:dyDescent="0.45"/>
    <row r="370" ht="15.75" customHeight="1" x14ac:dyDescent="0.45"/>
    <row r="371" ht="15.75" customHeight="1" x14ac:dyDescent="0.45"/>
    <row r="372" ht="15.75" customHeight="1" x14ac:dyDescent="0.45"/>
    <row r="373" ht="15.75" customHeight="1" x14ac:dyDescent="0.45"/>
    <row r="374" ht="15.75" customHeight="1" x14ac:dyDescent="0.45"/>
    <row r="375" ht="15.75" customHeight="1" x14ac:dyDescent="0.45"/>
    <row r="376" ht="15.75" customHeight="1" x14ac:dyDescent="0.45"/>
    <row r="377" ht="15.75" customHeight="1" x14ac:dyDescent="0.45"/>
    <row r="378" ht="15.75" customHeight="1" x14ac:dyDescent="0.45"/>
    <row r="379" ht="15.75" customHeight="1" x14ac:dyDescent="0.45"/>
    <row r="380" ht="15.75" customHeight="1" x14ac:dyDescent="0.45"/>
    <row r="381" ht="15.75" customHeight="1" x14ac:dyDescent="0.45"/>
    <row r="382" ht="15.75" customHeight="1" x14ac:dyDescent="0.45"/>
    <row r="383" ht="15.75" customHeight="1" x14ac:dyDescent="0.45"/>
    <row r="384" ht="15.75" customHeight="1" x14ac:dyDescent="0.45"/>
    <row r="385" ht="15.75" customHeight="1" x14ac:dyDescent="0.45"/>
    <row r="386" ht="15.75" customHeight="1" x14ac:dyDescent="0.45"/>
    <row r="387" ht="15.75" customHeight="1" x14ac:dyDescent="0.45"/>
    <row r="388" ht="15.75" customHeight="1" x14ac:dyDescent="0.45"/>
    <row r="389" ht="15.75" customHeight="1" x14ac:dyDescent="0.45"/>
    <row r="390" ht="15.75" customHeight="1" x14ac:dyDescent="0.45"/>
    <row r="391" ht="15.75" customHeight="1" x14ac:dyDescent="0.45"/>
    <row r="392" ht="15.75" customHeight="1" x14ac:dyDescent="0.45"/>
    <row r="393" ht="15.75" customHeight="1" x14ac:dyDescent="0.45"/>
    <row r="394" ht="15.75" customHeight="1" x14ac:dyDescent="0.45"/>
    <row r="395" ht="15.75" customHeight="1" x14ac:dyDescent="0.45"/>
    <row r="396" ht="15.75" customHeight="1" x14ac:dyDescent="0.45"/>
    <row r="397" ht="15.75" customHeight="1" x14ac:dyDescent="0.45"/>
    <row r="398" ht="15.75" customHeight="1" x14ac:dyDescent="0.45"/>
    <row r="399" ht="15.75" customHeight="1" x14ac:dyDescent="0.45"/>
    <row r="400" ht="15.75" customHeight="1" x14ac:dyDescent="0.45"/>
    <row r="401" ht="15.75" customHeight="1" x14ac:dyDescent="0.45"/>
    <row r="402" ht="15.75" customHeight="1" x14ac:dyDescent="0.45"/>
    <row r="403" ht="15.75" customHeight="1" x14ac:dyDescent="0.45"/>
    <row r="404" ht="15.75" customHeight="1" x14ac:dyDescent="0.45"/>
    <row r="405" ht="15.75" customHeight="1" x14ac:dyDescent="0.45"/>
    <row r="406" ht="15.75" customHeight="1" x14ac:dyDescent="0.45"/>
    <row r="407" ht="15.75" customHeight="1" x14ac:dyDescent="0.45"/>
    <row r="408" ht="15.75" customHeight="1" x14ac:dyDescent="0.45"/>
    <row r="409" ht="15.75" customHeight="1" x14ac:dyDescent="0.45"/>
    <row r="410" ht="15.75" customHeight="1" x14ac:dyDescent="0.45"/>
    <row r="411" ht="15.75" customHeight="1" x14ac:dyDescent="0.45"/>
    <row r="412" ht="15.75" customHeight="1" x14ac:dyDescent="0.45"/>
    <row r="413" ht="15.75" customHeight="1" x14ac:dyDescent="0.45"/>
    <row r="414" ht="15.75" customHeight="1" x14ac:dyDescent="0.45"/>
    <row r="415" ht="15.75" customHeight="1" x14ac:dyDescent="0.45"/>
    <row r="416" ht="15.75" customHeight="1" x14ac:dyDescent="0.45"/>
    <row r="417" ht="15.75" customHeight="1" x14ac:dyDescent="0.45"/>
    <row r="418" ht="15.75" customHeight="1" x14ac:dyDescent="0.45"/>
    <row r="419" ht="15.75" customHeight="1" x14ac:dyDescent="0.45"/>
    <row r="420" ht="15.75" customHeight="1" x14ac:dyDescent="0.45"/>
    <row r="421" ht="15.75" customHeight="1" x14ac:dyDescent="0.45"/>
    <row r="422" ht="15.75" customHeight="1" x14ac:dyDescent="0.45"/>
    <row r="423" ht="15.75" customHeight="1" x14ac:dyDescent="0.45"/>
    <row r="424" ht="15.75" customHeight="1" x14ac:dyDescent="0.45"/>
    <row r="425" ht="15.75" customHeight="1" x14ac:dyDescent="0.45"/>
    <row r="426" ht="15.75" customHeight="1" x14ac:dyDescent="0.45"/>
    <row r="427" ht="15.75" customHeight="1" x14ac:dyDescent="0.45"/>
    <row r="428" ht="15.75" customHeight="1" x14ac:dyDescent="0.45"/>
    <row r="429" ht="15.75" customHeight="1" x14ac:dyDescent="0.45"/>
    <row r="430" ht="15.75" customHeight="1" x14ac:dyDescent="0.45"/>
    <row r="431" ht="15.75" customHeight="1" x14ac:dyDescent="0.45"/>
    <row r="432" ht="15.75" customHeight="1" x14ac:dyDescent="0.45"/>
    <row r="433" ht="15.75" customHeight="1" x14ac:dyDescent="0.45"/>
    <row r="434" ht="15.75" customHeight="1" x14ac:dyDescent="0.45"/>
    <row r="435" ht="15.75" customHeight="1" x14ac:dyDescent="0.45"/>
    <row r="436" ht="15.75" customHeight="1" x14ac:dyDescent="0.45"/>
    <row r="437" ht="15.75" customHeight="1" x14ac:dyDescent="0.45"/>
    <row r="438" ht="15.75" customHeight="1" x14ac:dyDescent="0.45"/>
    <row r="439" ht="15.75" customHeight="1" x14ac:dyDescent="0.45"/>
    <row r="440" ht="15.75" customHeight="1" x14ac:dyDescent="0.45"/>
    <row r="441" ht="15.75" customHeight="1" x14ac:dyDescent="0.45"/>
    <row r="442" ht="15.75" customHeight="1" x14ac:dyDescent="0.45"/>
    <row r="443" ht="15.75" customHeight="1" x14ac:dyDescent="0.45"/>
    <row r="444" ht="15.75" customHeight="1" x14ac:dyDescent="0.45"/>
    <row r="445" ht="15.75" customHeight="1" x14ac:dyDescent="0.45"/>
    <row r="446" ht="15.75" customHeight="1" x14ac:dyDescent="0.45"/>
    <row r="447" ht="15.75" customHeight="1" x14ac:dyDescent="0.45"/>
    <row r="448" ht="15.75" customHeight="1" x14ac:dyDescent="0.45"/>
    <row r="449" ht="15.75" customHeight="1" x14ac:dyDescent="0.45"/>
    <row r="450" ht="15.75" customHeight="1" x14ac:dyDescent="0.45"/>
    <row r="451" ht="15.75" customHeight="1" x14ac:dyDescent="0.45"/>
    <row r="452" ht="15.75" customHeight="1" x14ac:dyDescent="0.45"/>
    <row r="453" ht="15.75" customHeight="1" x14ac:dyDescent="0.45"/>
    <row r="454" ht="15.75" customHeight="1" x14ac:dyDescent="0.45"/>
    <row r="455" ht="15.75" customHeight="1" x14ac:dyDescent="0.45"/>
    <row r="456" ht="15.75" customHeight="1" x14ac:dyDescent="0.45"/>
    <row r="457" ht="15.75" customHeight="1" x14ac:dyDescent="0.45"/>
    <row r="458" ht="15.75" customHeight="1" x14ac:dyDescent="0.45"/>
    <row r="459" ht="15.75" customHeight="1" x14ac:dyDescent="0.45"/>
    <row r="460" ht="15.75" customHeight="1" x14ac:dyDescent="0.45"/>
    <row r="461" ht="15.75" customHeight="1" x14ac:dyDescent="0.45"/>
    <row r="462" ht="15.75" customHeight="1" x14ac:dyDescent="0.45"/>
    <row r="463" ht="15.75" customHeight="1" x14ac:dyDescent="0.45"/>
    <row r="464" ht="15.75" customHeight="1" x14ac:dyDescent="0.45"/>
    <row r="465" ht="15.75" customHeight="1" x14ac:dyDescent="0.45"/>
    <row r="466" ht="15.75" customHeight="1" x14ac:dyDescent="0.45"/>
    <row r="467" ht="15.75" customHeight="1" x14ac:dyDescent="0.45"/>
    <row r="468" ht="15.75" customHeight="1" x14ac:dyDescent="0.45"/>
    <row r="469" ht="15.75" customHeight="1" x14ac:dyDescent="0.45"/>
    <row r="470" ht="15.75" customHeight="1" x14ac:dyDescent="0.45"/>
    <row r="471" ht="15.75" customHeight="1" x14ac:dyDescent="0.45"/>
    <row r="472" ht="15.75" customHeight="1" x14ac:dyDescent="0.45"/>
    <row r="473" ht="15.75" customHeight="1" x14ac:dyDescent="0.45"/>
    <row r="474" ht="15.75" customHeight="1" x14ac:dyDescent="0.45"/>
    <row r="475" ht="15.75" customHeight="1" x14ac:dyDescent="0.45"/>
    <row r="476" ht="15.75" customHeight="1" x14ac:dyDescent="0.45"/>
    <row r="477" ht="15.75" customHeight="1" x14ac:dyDescent="0.45"/>
    <row r="478" ht="15.75" customHeight="1" x14ac:dyDescent="0.45"/>
    <row r="479" ht="15.75" customHeight="1" x14ac:dyDescent="0.45"/>
    <row r="480" ht="15.75" customHeight="1" x14ac:dyDescent="0.45"/>
    <row r="481" ht="15.75" customHeight="1" x14ac:dyDescent="0.45"/>
    <row r="482" ht="15.75" customHeight="1" x14ac:dyDescent="0.45"/>
    <row r="483" ht="15.75" customHeight="1" x14ac:dyDescent="0.45"/>
    <row r="484" ht="15.75" customHeight="1" x14ac:dyDescent="0.45"/>
    <row r="485" ht="15.75" customHeight="1" x14ac:dyDescent="0.45"/>
    <row r="486" ht="15.75" customHeight="1" x14ac:dyDescent="0.45"/>
    <row r="487" ht="15.75" customHeight="1" x14ac:dyDescent="0.45"/>
    <row r="488" ht="15.75" customHeight="1" x14ac:dyDescent="0.45"/>
    <row r="489" ht="15.75" customHeight="1" x14ac:dyDescent="0.45"/>
    <row r="490" ht="15.75" customHeight="1" x14ac:dyDescent="0.45"/>
    <row r="491" ht="15.75" customHeight="1" x14ac:dyDescent="0.45"/>
    <row r="492" ht="15.75" customHeight="1" x14ac:dyDescent="0.45"/>
    <row r="493" ht="15.75" customHeight="1" x14ac:dyDescent="0.45"/>
    <row r="494" ht="15.75" customHeight="1" x14ac:dyDescent="0.45"/>
    <row r="495" ht="15.75" customHeight="1" x14ac:dyDescent="0.45"/>
    <row r="496" ht="15.75" customHeight="1" x14ac:dyDescent="0.45"/>
    <row r="497" ht="15.75" customHeight="1" x14ac:dyDescent="0.45"/>
    <row r="498" ht="15.75" customHeight="1" x14ac:dyDescent="0.45"/>
    <row r="499" ht="15.75" customHeight="1" x14ac:dyDescent="0.45"/>
    <row r="500" ht="15.75" customHeight="1" x14ac:dyDescent="0.45"/>
    <row r="501" ht="15.75" customHeight="1" x14ac:dyDescent="0.45"/>
    <row r="502" ht="15.75" customHeight="1" x14ac:dyDescent="0.45"/>
    <row r="503" ht="15.75" customHeight="1" x14ac:dyDescent="0.45"/>
    <row r="504" ht="15.75" customHeight="1" x14ac:dyDescent="0.45"/>
    <row r="505" ht="15.75" customHeight="1" x14ac:dyDescent="0.45"/>
    <row r="506" ht="15.75" customHeight="1" x14ac:dyDescent="0.45"/>
    <row r="507" ht="15.75" customHeight="1" x14ac:dyDescent="0.45"/>
    <row r="508" ht="15.75" customHeight="1" x14ac:dyDescent="0.45"/>
    <row r="509" ht="15.75" customHeight="1" x14ac:dyDescent="0.45"/>
    <row r="510" ht="15.75" customHeight="1" x14ac:dyDescent="0.45"/>
    <row r="511" ht="15.75" customHeight="1" x14ac:dyDescent="0.45"/>
    <row r="512" ht="15.75" customHeight="1" x14ac:dyDescent="0.45"/>
    <row r="513" ht="15.75" customHeight="1" x14ac:dyDescent="0.45"/>
    <row r="514" ht="15.75" customHeight="1" x14ac:dyDescent="0.45"/>
    <row r="515" ht="15.75" customHeight="1" x14ac:dyDescent="0.45"/>
    <row r="516" ht="15.75" customHeight="1" x14ac:dyDescent="0.45"/>
    <row r="517" ht="15.75" customHeight="1" x14ac:dyDescent="0.45"/>
    <row r="518" ht="15.75" customHeight="1" x14ac:dyDescent="0.45"/>
    <row r="519" ht="15.75" customHeight="1" x14ac:dyDescent="0.45"/>
    <row r="520" ht="15.75" customHeight="1" x14ac:dyDescent="0.45"/>
    <row r="521" ht="15.75" customHeight="1" x14ac:dyDescent="0.45"/>
    <row r="522" ht="15.75" customHeight="1" x14ac:dyDescent="0.45"/>
    <row r="523" ht="15.75" customHeight="1" x14ac:dyDescent="0.45"/>
    <row r="524" ht="15.75" customHeight="1" x14ac:dyDescent="0.45"/>
    <row r="525" ht="15.75" customHeight="1" x14ac:dyDescent="0.45"/>
    <row r="526" ht="15.75" customHeight="1" x14ac:dyDescent="0.45"/>
    <row r="527" ht="15.75" customHeight="1" x14ac:dyDescent="0.45"/>
    <row r="528" ht="15.75" customHeight="1" x14ac:dyDescent="0.45"/>
    <row r="529" ht="15.75" customHeight="1" x14ac:dyDescent="0.45"/>
    <row r="530" ht="15.75" customHeight="1" x14ac:dyDescent="0.45"/>
    <row r="531" ht="15.75" customHeight="1" x14ac:dyDescent="0.45"/>
    <row r="532" ht="15.75" customHeight="1" x14ac:dyDescent="0.45"/>
    <row r="533" ht="15.75" customHeight="1" x14ac:dyDescent="0.45"/>
    <row r="534" ht="15.75" customHeight="1" x14ac:dyDescent="0.45"/>
    <row r="535" ht="15.75" customHeight="1" x14ac:dyDescent="0.45"/>
    <row r="536" ht="15.75" customHeight="1" x14ac:dyDescent="0.45"/>
    <row r="537" ht="15.75" customHeight="1" x14ac:dyDescent="0.45"/>
    <row r="538" ht="15.75" customHeight="1" x14ac:dyDescent="0.45"/>
    <row r="539" ht="15.75" customHeight="1" x14ac:dyDescent="0.45"/>
    <row r="540" ht="15.75" customHeight="1" x14ac:dyDescent="0.45"/>
    <row r="541" ht="15.75" customHeight="1" x14ac:dyDescent="0.45"/>
    <row r="542" ht="15.75" customHeight="1" x14ac:dyDescent="0.45"/>
    <row r="543" ht="15.75" customHeight="1" x14ac:dyDescent="0.45"/>
    <row r="544" ht="15.75" customHeight="1" x14ac:dyDescent="0.45"/>
    <row r="545" ht="15.75" customHeight="1" x14ac:dyDescent="0.45"/>
    <row r="546" ht="15.75" customHeight="1" x14ac:dyDescent="0.45"/>
    <row r="547" ht="15.75" customHeight="1" x14ac:dyDescent="0.45"/>
    <row r="548" ht="15.75" customHeight="1" x14ac:dyDescent="0.45"/>
    <row r="549" ht="15.75" customHeight="1" x14ac:dyDescent="0.45"/>
    <row r="550" ht="15.75" customHeight="1" x14ac:dyDescent="0.45"/>
    <row r="551" ht="15.75" customHeight="1" x14ac:dyDescent="0.45"/>
    <row r="552" ht="15.75" customHeight="1" x14ac:dyDescent="0.45"/>
    <row r="553" ht="15.75" customHeight="1" x14ac:dyDescent="0.45"/>
    <row r="554" ht="15.75" customHeight="1" x14ac:dyDescent="0.45"/>
    <row r="555" ht="15.75" customHeight="1" x14ac:dyDescent="0.45"/>
    <row r="556" ht="15.75" customHeight="1" x14ac:dyDescent="0.45"/>
    <row r="557" ht="15.75" customHeight="1" x14ac:dyDescent="0.45"/>
    <row r="558" ht="15.75" customHeight="1" x14ac:dyDescent="0.45"/>
    <row r="559" ht="15.75" customHeight="1" x14ac:dyDescent="0.45"/>
    <row r="560" ht="15.75" customHeight="1" x14ac:dyDescent="0.45"/>
    <row r="561" ht="15.75" customHeight="1" x14ac:dyDescent="0.45"/>
    <row r="562" ht="15.75" customHeight="1" x14ac:dyDescent="0.45"/>
    <row r="563" ht="15.75" customHeight="1" x14ac:dyDescent="0.45"/>
    <row r="564" ht="15.75" customHeight="1" x14ac:dyDescent="0.45"/>
    <row r="565" ht="15.75" customHeight="1" x14ac:dyDescent="0.45"/>
    <row r="566" ht="15.75" customHeight="1" x14ac:dyDescent="0.45"/>
    <row r="567" ht="15.75" customHeight="1" x14ac:dyDescent="0.45"/>
    <row r="568" ht="15.75" customHeight="1" x14ac:dyDescent="0.45"/>
    <row r="569" ht="15.75" customHeight="1" x14ac:dyDescent="0.45"/>
    <row r="570" ht="15.75" customHeight="1" x14ac:dyDescent="0.45"/>
    <row r="571" ht="15.75" customHeight="1" x14ac:dyDescent="0.45"/>
    <row r="572" ht="15.75" customHeight="1" x14ac:dyDescent="0.45"/>
    <row r="573" ht="15.75" customHeight="1" x14ac:dyDescent="0.45"/>
    <row r="574" ht="15.75" customHeight="1" x14ac:dyDescent="0.45"/>
    <row r="575" ht="15.75" customHeight="1" x14ac:dyDescent="0.45"/>
    <row r="576" ht="15.75" customHeight="1" x14ac:dyDescent="0.45"/>
    <row r="577" ht="15.75" customHeight="1" x14ac:dyDescent="0.45"/>
    <row r="578" ht="15.75" customHeight="1" x14ac:dyDescent="0.45"/>
    <row r="579" ht="15.75" customHeight="1" x14ac:dyDescent="0.45"/>
    <row r="580" ht="15.75" customHeight="1" x14ac:dyDescent="0.45"/>
    <row r="581" ht="15.75" customHeight="1" x14ac:dyDescent="0.45"/>
    <row r="582" ht="15.75" customHeight="1" x14ac:dyDescent="0.45"/>
    <row r="583" ht="15.75" customHeight="1" x14ac:dyDescent="0.45"/>
    <row r="584" ht="15.75" customHeight="1" x14ac:dyDescent="0.45"/>
    <row r="585" ht="15.75" customHeight="1" x14ac:dyDescent="0.45"/>
    <row r="586" ht="15.75" customHeight="1" x14ac:dyDescent="0.45"/>
    <row r="587" ht="15.75" customHeight="1" x14ac:dyDescent="0.45"/>
    <row r="588" ht="15.75" customHeight="1" x14ac:dyDescent="0.45"/>
    <row r="589" ht="15.75" customHeight="1" x14ac:dyDescent="0.45"/>
    <row r="590" ht="15.75" customHeight="1" x14ac:dyDescent="0.45"/>
    <row r="591" ht="15.75" customHeight="1" x14ac:dyDescent="0.45"/>
    <row r="592" ht="15.75" customHeight="1" x14ac:dyDescent="0.45"/>
    <row r="593" ht="15.75" customHeight="1" x14ac:dyDescent="0.45"/>
    <row r="594" ht="15.75" customHeight="1" x14ac:dyDescent="0.45"/>
    <row r="595" ht="15.75" customHeight="1" x14ac:dyDescent="0.45"/>
    <row r="596" ht="15.75" customHeight="1" x14ac:dyDescent="0.45"/>
    <row r="597" ht="15.75" customHeight="1" x14ac:dyDescent="0.45"/>
    <row r="598" ht="15.75" customHeight="1" x14ac:dyDescent="0.45"/>
    <row r="599" ht="15.75" customHeight="1" x14ac:dyDescent="0.45"/>
    <row r="600" ht="15.75" customHeight="1" x14ac:dyDescent="0.45"/>
    <row r="601" ht="15.75" customHeight="1" x14ac:dyDescent="0.45"/>
    <row r="602" ht="15.75" customHeight="1" x14ac:dyDescent="0.45"/>
    <row r="603" ht="15.75" customHeight="1" x14ac:dyDescent="0.45"/>
    <row r="604" ht="15.75" customHeight="1" x14ac:dyDescent="0.45"/>
    <row r="605" ht="15.75" customHeight="1" x14ac:dyDescent="0.45"/>
    <row r="606" ht="15.75" customHeight="1" x14ac:dyDescent="0.45"/>
    <row r="607" ht="15.75" customHeight="1" x14ac:dyDescent="0.45"/>
    <row r="608" ht="15.75" customHeight="1" x14ac:dyDescent="0.45"/>
    <row r="609" ht="15.75" customHeight="1" x14ac:dyDescent="0.45"/>
    <row r="610" ht="15.75" customHeight="1" x14ac:dyDescent="0.45"/>
    <row r="611" ht="15.75" customHeight="1" x14ac:dyDescent="0.45"/>
    <row r="612" ht="15.75" customHeight="1" x14ac:dyDescent="0.45"/>
    <row r="613" ht="15.75" customHeight="1" x14ac:dyDescent="0.45"/>
    <row r="614" ht="15.75" customHeight="1" x14ac:dyDescent="0.45"/>
    <row r="615" ht="15.75" customHeight="1" x14ac:dyDescent="0.45"/>
    <row r="616" ht="15.75" customHeight="1" x14ac:dyDescent="0.45"/>
    <row r="617" ht="15.75" customHeight="1" x14ac:dyDescent="0.45"/>
    <row r="618" ht="15.75" customHeight="1" x14ac:dyDescent="0.45"/>
    <row r="619" ht="15.75" customHeight="1" x14ac:dyDescent="0.45"/>
    <row r="620" ht="15.75" customHeight="1" x14ac:dyDescent="0.45"/>
    <row r="621" ht="15.75" customHeight="1" x14ac:dyDescent="0.45"/>
    <row r="622" ht="15.75" customHeight="1" x14ac:dyDescent="0.45"/>
    <row r="623" ht="15.75" customHeight="1" x14ac:dyDescent="0.45"/>
    <row r="624" ht="15.75" customHeight="1" x14ac:dyDescent="0.45"/>
    <row r="625" ht="15.75" customHeight="1" x14ac:dyDescent="0.45"/>
    <row r="626" ht="15.75" customHeight="1" x14ac:dyDescent="0.45"/>
    <row r="627" ht="15.75" customHeight="1" x14ac:dyDescent="0.45"/>
    <row r="628" ht="15.75" customHeight="1" x14ac:dyDescent="0.45"/>
    <row r="629" ht="15.75" customHeight="1" x14ac:dyDescent="0.45"/>
    <row r="630" ht="15.75" customHeight="1" x14ac:dyDescent="0.45"/>
    <row r="631" ht="15.75" customHeight="1" x14ac:dyDescent="0.45"/>
    <row r="632" ht="15.75" customHeight="1" x14ac:dyDescent="0.45"/>
    <row r="633" ht="15.75" customHeight="1" x14ac:dyDescent="0.45"/>
    <row r="634" ht="15.75" customHeight="1" x14ac:dyDescent="0.45"/>
    <row r="635" ht="15.75" customHeight="1" x14ac:dyDescent="0.45"/>
    <row r="636" ht="15.75" customHeight="1" x14ac:dyDescent="0.45"/>
    <row r="637" ht="15.75" customHeight="1" x14ac:dyDescent="0.45"/>
    <row r="638" ht="15.75" customHeight="1" x14ac:dyDescent="0.45"/>
    <row r="639" ht="15.75" customHeight="1" x14ac:dyDescent="0.45"/>
    <row r="640" ht="15.75" customHeight="1" x14ac:dyDescent="0.45"/>
    <row r="641" ht="15.75" customHeight="1" x14ac:dyDescent="0.45"/>
    <row r="642" ht="15.75" customHeight="1" x14ac:dyDescent="0.45"/>
    <row r="643" ht="15.75" customHeight="1" x14ac:dyDescent="0.45"/>
    <row r="644" ht="15.75" customHeight="1" x14ac:dyDescent="0.45"/>
    <row r="645" ht="15.75" customHeight="1" x14ac:dyDescent="0.45"/>
    <row r="646" ht="15.75" customHeight="1" x14ac:dyDescent="0.45"/>
    <row r="647" ht="15.75" customHeight="1" x14ac:dyDescent="0.45"/>
    <row r="648" ht="15.75" customHeight="1" x14ac:dyDescent="0.45"/>
    <row r="649" ht="15.75" customHeight="1" x14ac:dyDescent="0.45"/>
    <row r="650" ht="15.75" customHeight="1" x14ac:dyDescent="0.45"/>
    <row r="651" ht="15.75" customHeight="1" x14ac:dyDescent="0.45"/>
    <row r="652" ht="15.75" customHeight="1" x14ac:dyDescent="0.45"/>
    <row r="653" ht="15.75" customHeight="1" x14ac:dyDescent="0.45"/>
    <row r="654" ht="15.75" customHeight="1" x14ac:dyDescent="0.45"/>
    <row r="655" ht="15.75" customHeight="1" x14ac:dyDescent="0.45"/>
    <row r="656" ht="15.75" customHeight="1" x14ac:dyDescent="0.45"/>
    <row r="657" ht="15.75" customHeight="1" x14ac:dyDescent="0.45"/>
    <row r="658" ht="15.75" customHeight="1" x14ac:dyDescent="0.45"/>
    <row r="659" ht="15.75" customHeight="1" x14ac:dyDescent="0.45"/>
    <row r="660" ht="15.75" customHeight="1" x14ac:dyDescent="0.45"/>
    <row r="661" ht="15.75" customHeight="1" x14ac:dyDescent="0.45"/>
    <row r="662" ht="15.75" customHeight="1" x14ac:dyDescent="0.45"/>
    <row r="663" ht="15.75" customHeight="1" x14ac:dyDescent="0.45"/>
    <row r="664" ht="15.75" customHeight="1" x14ac:dyDescent="0.45"/>
    <row r="665" ht="15.75" customHeight="1" x14ac:dyDescent="0.45"/>
    <row r="666" ht="15.75" customHeight="1" x14ac:dyDescent="0.45"/>
    <row r="667" ht="15.75" customHeight="1" x14ac:dyDescent="0.45"/>
    <row r="668" ht="15.75" customHeight="1" x14ac:dyDescent="0.45"/>
    <row r="669" ht="15.75" customHeight="1" x14ac:dyDescent="0.45"/>
    <row r="670" ht="15.75" customHeight="1" x14ac:dyDescent="0.45"/>
    <row r="671" ht="15.75" customHeight="1" x14ac:dyDescent="0.45"/>
    <row r="672" ht="15.75" customHeight="1" x14ac:dyDescent="0.45"/>
    <row r="673" ht="15.75" customHeight="1" x14ac:dyDescent="0.45"/>
    <row r="674" ht="15.75" customHeight="1" x14ac:dyDescent="0.45"/>
    <row r="675" ht="15.75" customHeight="1" x14ac:dyDescent="0.45"/>
    <row r="676" ht="15.75" customHeight="1" x14ac:dyDescent="0.45"/>
    <row r="677" ht="15.75" customHeight="1" x14ac:dyDescent="0.45"/>
    <row r="678" ht="15.75" customHeight="1" x14ac:dyDescent="0.45"/>
    <row r="679" ht="15.75" customHeight="1" x14ac:dyDescent="0.45"/>
    <row r="680" ht="15.75" customHeight="1" x14ac:dyDescent="0.45"/>
    <row r="681" ht="15.75" customHeight="1" x14ac:dyDescent="0.45"/>
    <row r="682" ht="15.75" customHeight="1" x14ac:dyDescent="0.45"/>
    <row r="683" ht="15.75" customHeight="1" x14ac:dyDescent="0.45"/>
    <row r="684" ht="15.75" customHeight="1" x14ac:dyDescent="0.45"/>
    <row r="685" ht="15.75" customHeight="1" x14ac:dyDescent="0.45"/>
    <row r="686" ht="15.75" customHeight="1" x14ac:dyDescent="0.45"/>
    <row r="687" ht="15.75" customHeight="1" x14ac:dyDescent="0.45"/>
    <row r="688" ht="15.75" customHeight="1" x14ac:dyDescent="0.45"/>
    <row r="689" ht="15.75" customHeight="1" x14ac:dyDescent="0.45"/>
    <row r="690" ht="15.75" customHeight="1" x14ac:dyDescent="0.45"/>
    <row r="691" ht="15.75" customHeight="1" x14ac:dyDescent="0.45"/>
    <row r="692" ht="15.75" customHeight="1" x14ac:dyDescent="0.45"/>
    <row r="693" ht="15.75" customHeight="1" x14ac:dyDescent="0.45"/>
    <row r="694" ht="15.75" customHeight="1" x14ac:dyDescent="0.45"/>
    <row r="695" ht="15.75" customHeight="1" x14ac:dyDescent="0.45"/>
    <row r="696" ht="15.75" customHeight="1" x14ac:dyDescent="0.45"/>
    <row r="697" ht="15.75" customHeight="1" x14ac:dyDescent="0.45"/>
    <row r="698" ht="15.75" customHeight="1" x14ac:dyDescent="0.45"/>
    <row r="699" ht="15.75" customHeight="1" x14ac:dyDescent="0.45"/>
    <row r="700" ht="15.75" customHeight="1" x14ac:dyDescent="0.45"/>
    <row r="701" ht="15.75" customHeight="1" x14ac:dyDescent="0.45"/>
    <row r="702" ht="15.75" customHeight="1" x14ac:dyDescent="0.45"/>
    <row r="703" ht="15.75" customHeight="1" x14ac:dyDescent="0.45"/>
    <row r="704" ht="15.75" customHeight="1" x14ac:dyDescent="0.45"/>
    <row r="705" ht="15.75" customHeight="1" x14ac:dyDescent="0.45"/>
    <row r="706" ht="15.75" customHeight="1" x14ac:dyDescent="0.45"/>
    <row r="707" ht="15.75" customHeight="1" x14ac:dyDescent="0.45"/>
    <row r="708" ht="15.75" customHeight="1" x14ac:dyDescent="0.45"/>
    <row r="709" ht="15.75" customHeight="1" x14ac:dyDescent="0.45"/>
    <row r="710" ht="15.75" customHeight="1" x14ac:dyDescent="0.45"/>
    <row r="711" ht="15.75" customHeight="1" x14ac:dyDescent="0.45"/>
    <row r="712" ht="15.75" customHeight="1" x14ac:dyDescent="0.45"/>
    <row r="713" ht="15.75" customHeight="1" x14ac:dyDescent="0.45"/>
    <row r="714" ht="15.75" customHeight="1" x14ac:dyDescent="0.45"/>
    <row r="715" ht="15.75" customHeight="1" x14ac:dyDescent="0.45"/>
    <row r="716" ht="15.75" customHeight="1" x14ac:dyDescent="0.45"/>
    <row r="717" ht="15.75" customHeight="1" x14ac:dyDescent="0.45"/>
    <row r="718" ht="15.75" customHeight="1" x14ac:dyDescent="0.45"/>
    <row r="719" ht="15.75" customHeight="1" x14ac:dyDescent="0.45"/>
    <row r="720" ht="15.75" customHeight="1" x14ac:dyDescent="0.45"/>
    <row r="721" ht="15.75" customHeight="1" x14ac:dyDescent="0.45"/>
    <row r="722" ht="15.75" customHeight="1" x14ac:dyDescent="0.45"/>
    <row r="723" ht="15.75" customHeight="1" x14ac:dyDescent="0.45"/>
    <row r="724" ht="15.75" customHeight="1" x14ac:dyDescent="0.45"/>
    <row r="725" ht="15.75" customHeight="1" x14ac:dyDescent="0.45"/>
    <row r="726" ht="15.75" customHeight="1" x14ac:dyDescent="0.45"/>
    <row r="727" ht="15.75" customHeight="1" x14ac:dyDescent="0.45"/>
    <row r="728" ht="15.75" customHeight="1" x14ac:dyDescent="0.45"/>
    <row r="729" ht="15.75" customHeight="1" x14ac:dyDescent="0.45"/>
    <row r="730" ht="15.75" customHeight="1" x14ac:dyDescent="0.45"/>
    <row r="731" ht="15.75" customHeight="1" x14ac:dyDescent="0.45"/>
    <row r="732" ht="15.75" customHeight="1" x14ac:dyDescent="0.45"/>
    <row r="733" ht="15.75" customHeight="1" x14ac:dyDescent="0.45"/>
    <row r="734" ht="15.75" customHeight="1" x14ac:dyDescent="0.45"/>
    <row r="735" ht="15.75" customHeight="1" x14ac:dyDescent="0.45"/>
    <row r="736" ht="15.75" customHeight="1" x14ac:dyDescent="0.45"/>
    <row r="737" ht="15.75" customHeight="1" x14ac:dyDescent="0.45"/>
    <row r="738" ht="15.75" customHeight="1" x14ac:dyDescent="0.45"/>
    <row r="739" ht="15.75" customHeight="1" x14ac:dyDescent="0.45"/>
    <row r="740" ht="15.75" customHeight="1" x14ac:dyDescent="0.45"/>
    <row r="741" ht="15.75" customHeight="1" x14ac:dyDescent="0.45"/>
    <row r="742" ht="15.75" customHeight="1" x14ac:dyDescent="0.45"/>
    <row r="743" ht="15.75" customHeight="1" x14ac:dyDescent="0.45"/>
    <row r="744" ht="15.75" customHeight="1" x14ac:dyDescent="0.45"/>
    <row r="745" ht="15.75" customHeight="1" x14ac:dyDescent="0.45"/>
    <row r="746" ht="15.75" customHeight="1" x14ac:dyDescent="0.45"/>
    <row r="747" ht="15.75" customHeight="1" x14ac:dyDescent="0.45"/>
    <row r="748" ht="15.75" customHeight="1" x14ac:dyDescent="0.45"/>
    <row r="749" ht="15.75" customHeight="1" x14ac:dyDescent="0.45"/>
    <row r="750" ht="15.75" customHeight="1" x14ac:dyDescent="0.45"/>
    <row r="751" ht="15.75" customHeight="1" x14ac:dyDescent="0.45"/>
    <row r="752" ht="15.75" customHeight="1" x14ac:dyDescent="0.45"/>
    <row r="753" ht="15.75" customHeight="1" x14ac:dyDescent="0.45"/>
    <row r="754" ht="15.75" customHeight="1" x14ac:dyDescent="0.45"/>
    <row r="755" ht="15.75" customHeight="1" x14ac:dyDescent="0.45"/>
    <row r="756" ht="15.75" customHeight="1" x14ac:dyDescent="0.45"/>
    <row r="757" ht="15.75" customHeight="1" x14ac:dyDescent="0.45"/>
    <row r="758" ht="15.75" customHeight="1" x14ac:dyDescent="0.45"/>
    <row r="759" ht="15.75" customHeight="1" x14ac:dyDescent="0.45"/>
    <row r="760" ht="15.75" customHeight="1" x14ac:dyDescent="0.45"/>
    <row r="761" ht="15.75" customHeight="1" x14ac:dyDescent="0.45"/>
    <row r="762" ht="15.75" customHeight="1" x14ac:dyDescent="0.45"/>
    <row r="763" ht="15.75" customHeight="1" x14ac:dyDescent="0.45"/>
    <row r="764" ht="15.75" customHeight="1" x14ac:dyDescent="0.45"/>
    <row r="765" ht="15.75" customHeight="1" x14ac:dyDescent="0.45"/>
    <row r="766" ht="15.75" customHeight="1" x14ac:dyDescent="0.45"/>
    <row r="767" ht="15.75" customHeight="1" x14ac:dyDescent="0.45"/>
    <row r="768" ht="15.75" customHeight="1" x14ac:dyDescent="0.45"/>
    <row r="769" ht="15.75" customHeight="1" x14ac:dyDescent="0.45"/>
    <row r="770" ht="15.75" customHeight="1" x14ac:dyDescent="0.45"/>
    <row r="771" ht="15.75" customHeight="1" x14ac:dyDescent="0.45"/>
    <row r="772" ht="15.75" customHeight="1" x14ac:dyDescent="0.45"/>
    <row r="773" ht="15.75" customHeight="1" x14ac:dyDescent="0.45"/>
    <row r="774" ht="15.75" customHeight="1" x14ac:dyDescent="0.45"/>
    <row r="775" ht="15.75" customHeight="1" x14ac:dyDescent="0.45"/>
    <row r="776" ht="15.75" customHeight="1" x14ac:dyDescent="0.45"/>
    <row r="777" ht="15.75" customHeight="1" x14ac:dyDescent="0.45"/>
    <row r="778" ht="15.75" customHeight="1" x14ac:dyDescent="0.45"/>
    <row r="779" ht="15.75" customHeight="1" x14ac:dyDescent="0.45"/>
    <row r="780" ht="15.75" customHeight="1" x14ac:dyDescent="0.45"/>
    <row r="781" ht="15.75" customHeight="1" x14ac:dyDescent="0.45"/>
    <row r="782" ht="15.75" customHeight="1" x14ac:dyDescent="0.45"/>
    <row r="783" ht="15.75" customHeight="1" x14ac:dyDescent="0.45"/>
    <row r="784" ht="15.75" customHeight="1" x14ac:dyDescent="0.45"/>
    <row r="785" ht="15.75" customHeight="1" x14ac:dyDescent="0.45"/>
    <row r="786" ht="15.75" customHeight="1" x14ac:dyDescent="0.45"/>
    <row r="787" ht="15.75" customHeight="1" x14ac:dyDescent="0.45"/>
    <row r="788" ht="15.75" customHeight="1" x14ac:dyDescent="0.45"/>
    <row r="789" ht="15.75" customHeight="1" x14ac:dyDescent="0.45"/>
    <row r="790" ht="15.75" customHeight="1" x14ac:dyDescent="0.45"/>
    <row r="791" ht="15.75" customHeight="1" x14ac:dyDescent="0.45"/>
    <row r="792" ht="15.75" customHeight="1" x14ac:dyDescent="0.45"/>
    <row r="793" ht="15.75" customHeight="1" x14ac:dyDescent="0.45"/>
    <row r="794" ht="15.75" customHeight="1" x14ac:dyDescent="0.45"/>
    <row r="795" ht="15.75" customHeight="1" x14ac:dyDescent="0.45"/>
    <row r="796" ht="15.75" customHeight="1" x14ac:dyDescent="0.45"/>
    <row r="797" ht="15.75" customHeight="1" x14ac:dyDescent="0.45"/>
    <row r="798" ht="15.75" customHeight="1" x14ac:dyDescent="0.45"/>
    <row r="799" ht="15.75" customHeight="1" x14ac:dyDescent="0.45"/>
    <row r="800" ht="15.75" customHeight="1" x14ac:dyDescent="0.45"/>
    <row r="801" ht="15.75" customHeight="1" x14ac:dyDescent="0.45"/>
    <row r="802" ht="15.75" customHeight="1" x14ac:dyDescent="0.45"/>
    <row r="803" ht="15.75" customHeight="1" x14ac:dyDescent="0.45"/>
    <row r="804" ht="15.75" customHeight="1" x14ac:dyDescent="0.45"/>
    <row r="805" ht="15.75" customHeight="1" x14ac:dyDescent="0.45"/>
    <row r="806" ht="15.75" customHeight="1" x14ac:dyDescent="0.45"/>
    <row r="807" ht="15.75" customHeight="1" x14ac:dyDescent="0.45"/>
    <row r="808" ht="15.75" customHeight="1" x14ac:dyDescent="0.45"/>
    <row r="809" ht="15.75" customHeight="1" x14ac:dyDescent="0.45"/>
    <row r="810" ht="15.75" customHeight="1" x14ac:dyDescent="0.45"/>
    <row r="811" ht="15.75" customHeight="1" x14ac:dyDescent="0.45"/>
    <row r="812" ht="15.75" customHeight="1" x14ac:dyDescent="0.45"/>
    <row r="813" ht="15.75" customHeight="1" x14ac:dyDescent="0.45"/>
    <row r="814" ht="15.75" customHeight="1" x14ac:dyDescent="0.45"/>
    <row r="815" ht="15.75" customHeight="1" x14ac:dyDescent="0.45"/>
    <row r="816" ht="15.75" customHeight="1" x14ac:dyDescent="0.45"/>
    <row r="817" ht="15.75" customHeight="1" x14ac:dyDescent="0.45"/>
    <row r="818" ht="15.75" customHeight="1" x14ac:dyDescent="0.45"/>
    <row r="819" ht="15.75" customHeight="1" x14ac:dyDescent="0.45"/>
    <row r="820" ht="15.75" customHeight="1" x14ac:dyDescent="0.45"/>
    <row r="821" ht="15.75" customHeight="1" x14ac:dyDescent="0.45"/>
    <row r="822" ht="15.75" customHeight="1" x14ac:dyDescent="0.45"/>
    <row r="823" ht="15.75" customHeight="1" x14ac:dyDescent="0.45"/>
    <row r="824" ht="15.75" customHeight="1" x14ac:dyDescent="0.45"/>
    <row r="825" ht="15.75" customHeight="1" x14ac:dyDescent="0.45"/>
    <row r="826" ht="15.75" customHeight="1" x14ac:dyDescent="0.45"/>
    <row r="827" ht="15.75" customHeight="1" x14ac:dyDescent="0.45"/>
    <row r="828" ht="15.75" customHeight="1" x14ac:dyDescent="0.45"/>
    <row r="829" ht="15.75" customHeight="1" x14ac:dyDescent="0.45"/>
    <row r="830" ht="15.75" customHeight="1" x14ac:dyDescent="0.45"/>
    <row r="831" ht="15.75" customHeight="1" x14ac:dyDescent="0.45"/>
    <row r="832" ht="15.75" customHeight="1" x14ac:dyDescent="0.45"/>
    <row r="833" ht="15.75" customHeight="1" x14ac:dyDescent="0.45"/>
    <row r="834" ht="15.75" customHeight="1" x14ac:dyDescent="0.45"/>
    <row r="835" ht="15.75" customHeight="1" x14ac:dyDescent="0.45"/>
    <row r="836" ht="15.75" customHeight="1" x14ac:dyDescent="0.45"/>
    <row r="837" ht="15.75" customHeight="1" x14ac:dyDescent="0.45"/>
    <row r="838" ht="15.75" customHeight="1" x14ac:dyDescent="0.45"/>
    <row r="839" ht="15.75" customHeight="1" x14ac:dyDescent="0.45"/>
    <row r="840" ht="15.75" customHeight="1" x14ac:dyDescent="0.45"/>
    <row r="841" ht="15.75" customHeight="1" x14ac:dyDescent="0.45"/>
    <row r="842" ht="15.75" customHeight="1" x14ac:dyDescent="0.45"/>
    <row r="843" ht="15.75" customHeight="1" x14ac:dyDescent="0.45"/>
    <row r="844" ht="15.75" customHeight="1" x14ac:dyDescent="0.45"/>
    <row r="845" ht="15.75" customHeight="1" x14ac:dyDescent="0.45"/>
    <row r="846" ht="15.75" customHeight="1" x14ac:dyDescent="0.45"/>
    <row r="847" ht="15.75" customHeight="1" x14ac:dyDescent="0.45"/>
    <row r="848" ht="15.75" customHeight="1" x14ac:dyDescent="0.45"/>
    <row r="849" ht="15.75" customHeight="1" x14ac:dyDescent="0.45"/>
    <row r="850" ht="15.75" customHeight="1" x14ac:dyDescent="0.45"/>
    <row r="851" ht="15.75" customHeight="1" x14ac:dyDescent="0.45"/>
    <row r="852" ht="15.75" customHeight="1" x14ac:dyDescent="0.45"/>
    <row r="853" ht="15.75" customHeight="1" x14ac:dyDescent="0.45"/>
    <row r="854" ht="15.75" customHeight="1" x14ac:dyDescent="0.45"/>
    <row r="855" ht="15.75" customHeight="1" x14ac:dyDescent="0.45"/>
    <row r="856" ht="15.75" customHeight="1" x14ac:dyDescent="0.45"/>
    <row r="857" ht="15.75" customHeight="1" x14ac:dyDescent="0.45"/>
    <row r="858" ht="15.75" customHeight="1" x14ac:dyDescent="0.45"/>
    <row r="859" ht="15.75" customHeight="1" x14ac:dyDescent="0.45"/>
    <row r="860" ht="15.75" customHeight="1" x14ac:dyDescent="0.45"/>
    <row r="861" ht="15.75" customHeight="1" x14ac:dyDescent="0.45"/>
    <row r="862" ht="15.75" customHeight="1" x14ac:dyDescent="0.45"/>
    <row r="863" ht="15.75" customHeight="1" x14ac:dyDescent="0.45"/>
    <row r="864" ht="15.75" customHeight="1" x14ac:dyDescent="0.45"/>
    <row r="865" ht="15.75" customHeight="1" x14ac:dyDescent="0.45"/>
    <row r="866" ht="15.75" customHeight="1" x14ac:dyDescent="0.45"/>
    <row r="867" ht="15.75" customHeight="1" x14ac:dyDescent="0.45"/>
    <row r="868" ht="15.75" customHeight="1" x14ac:dyDescent="0.45"/>
    <row r="869" ht="15.75" customHeight="1" x14ac:dyDescent="0.45"/>
    <row r="870" ht="15.75" customHeight="1" x14ac:dyDescent="0.45"/>
    <row r="871" ht="15.75" customHeight="1" x14ac:dyDescent="0.45"/>
    <row r="872" ht="15.75" customHeight="1" x14ac:dyDescent="0.45"/>
    <row r="873" ht="15.75" customHeight="1" x14ac:dyDescent="0.45"/>
    <row r="874" ht="15.75" customHeight="1" x14ac:dyDescent="0.45"/>
    <row r="875" ht="15.75" customHeight="1" x14ac:dyDescent="0.45"/>
    <row r="876" ht="15.75" customHeight="1" x14ac:dyDescent="0.45"/>
    <row r="877" ht="15.75" customHeight="1" x14ac:dyDescent="0.45"/>
    <row r="878" ht="15.75" customHeight="1" x14ac:dyDescent="0.45"/>
    <row r="879" ht="15.75" customHeight="1" x14ac:dyDescent="0.45"/>
    <row r="880" ht="15.75" customHeight="1" x14ac:dyDescent="0.45"/>
    <row r="881" ht="15.75" customHeight="1" x14ac:dyDescent="0.45"/>
    <row r="882" ht="15.75" customHeight="1" x14ac:dyDescent="0.45"/>
    <row r="883" ht="15.75" customHeight="1" x14ac:dyDescent="0.45"/>
    <row r="884" ht="15.75" customHeight="1" x14ac:dyDescent="0.45"/>
    <row r="885" ht="15.75" customHeight="1" x14ac:dyDescent="0.45"/>
    <row r="886" ht="15.75" customHeight="1" x14ac:dyDescent="0.45"/>
    <row r="887" ht="15.75" customHeight="1" x14ac:dyDescent="0.45"/>
    <row r="888" ht="15.75" customHeight="1" x14ac:dyDescent="0.45"/>
    <row r="889" ht="15.75" customHeight="1" x14ac:dyDescent="0.45"/>
    <row r="890" ht="15.75" customHeight="1" x14ac:dyDescent="0.45"/>
    <row r="891" ht="15.75" customHeight="1" x14ac:dyDescent="0.45"/>
    <row r="892" ht="15.75" customHeight="1" x14ac:dyDescent="0.45"/>
    <row r="893" ht="15.75" customHeight="1" x14ac:dyDescent="0.45"/>
    <row r="894" ht="15.75" customHeight="1" x14ac:dyDescent="0.45"/>
    <row r="895" ht="15.75" customHeight="1" x14ac:dyDescent="0.45"/>
    <row r="896" ht="15.75" customHeight="1" x14ac:dyDescent="0.45"/>
    <row r="897" ht="15.75" customHeight="1" x14ac:dyDescent="0.45"/>
    <row r="898" ht="15.75" customHeight="1" x14ac:dyDescent="0.45"/>
    <row r="899" ht="15.75" customHeight="1" x14ac:dyDescent="0.45"/>
    <row r="900" ht="15.75" customHeight="1" x14ac:dyDescent="0.45"/>
    <row r="901" ht="15.75" customHeight="1" x14ac:dyDescent="0.45"/>
    <row r="902" ht="15.75" customHeight="1" x14ac:dyDescent="0.45"/>
    <row r="903" ht="15.75" customHeight="1" x14ac:dyDescent="0.45"/>
    <row r="904" ht="15.75" customHeight="1" x14ac:dyDescent="0.45"/>
    <row r="905" ht="15.75" customHeight="1" x14ac:dyDescent="0.45"/>
    <row r="906" ht="15.75" customHeight="1" x14ac:dyDescent="0.45"/>
    <row r="907" ht="15.75" customHeight="1" x14ac:dyDescent="0.45"/>
    <row r="908" ht="15.75" customHeight="1" x14ac:dyDescent="0.45"/>
    <row r="909" ht="15.75" customHeight="1" x14ac:dyDescent="0.45"/>
    <row r="910" ht="15.75" customHeight="1" x14ac:dyDescent="0.45"/>
    <row r="911" ht="15.75" customHeight="1" x14ac:dyDescent="0.45"/>
    <row r="912" ht="15.75" customHeight="1" x14ac:dyDescent="0.45"/>
    <row r="913" ht="15.75" customHeight="1" x14ac:dyDescent="0.45"/>
    <row r="914" ht="15.75" customHeight="1" x14ac:dyDescent="0.45"/>
    <row r="915" ht="15.75" customHeight="1" x14ac:dyDescent="0.45"/>
    <row r="916" ht="15.75" customHeight="1" x14ac:dyDescent="0.45"/>
    <row r="917" ht="15.75" customHeight="1" x14ac:dyDescent="0.45"/>
    <row r="918" ht="15.75" customHeight="1" x14ac:dyDescent="0.45"/>
    <row r="919" ht="15.75" customHeight="1" x14ac:dyDescent="0.45"/>
    <row r="920" ht="15.75" customHeight="1" x14ac:dyDescent="0.45"/>
    <row r="921" ht="15.75" customHeight="1" x14ac:dyDescent="0.45"/>
    <row r="922" ht="15.75" customHeight="1" x14ac:dyDescent="0.45"/>
    <row r="923" ht="15.75" customHeight="1" x14ac:dyDescent="0.45"/>
    <row r="924" ht="15.75" customHeight="1" x14ac:dyDescent="0.45"/>
    <row r="925" ht="15.75" customHeight="1" x14ac:dyDescent="0.45"/>
    <row r="926" ht="15.75" customHeight="1" x14ac:dyDescent="0.45"/>
    <row r="927" ht="15.75" customHeight="1" x14ac:dyDescent="0.45"/>
    <row r="928" ht="15.75" customHeight="1" x14ac:dyDescent="0.45"/>
    <row r="929" ht="15.75" customHeight="1" x14ac:dyDescent="0.45"/>
    <row r="930" ht="15.75" customHeight="1" x14ac:dyDescent="0.45"/>
    <row r="931" ht="15.75" customHeight="1" x14ac:dyDescent="0.45"/>
    <row r="932" ht="15.75" customHeight="1" x14ac:dyDescent="0.45"/>
    <row r="933" ht="15.75" customHeight="1" x14ac:dyDescent="0.45"/>
    <row r="934" ht="15.75" customHeight="1" x14ac:dyDescent="0.45"/>
    <row r="935" ht="15.75" customHeight="1" x14ac:dyDescent="0.45"/>
    <row r="936" ht="15.75" customHeight="1" x14ac:dyDescent="0.45"/>
    <row r="937" ht="15.75" customHeight="1" x14ac:dyDescent="0.45"/>
    <row r="938" ht="15.75" customHeight="1" x14ac:dyDescent="0.45"/>
    <row r="939" ht="15.75" customHeight="1" x14ac:dyDescent="0.45"/>
    <row r="940" ht="15.75" customHeight="1" x14ac:dyDescent="0.45"/>
    <row r="941" ht="15.75" customHeight="1" x14ac:dyDescent="0.45"/>
    <row r="942" ht="15.75" customHeight="1" x14ac:dyDescent="0.45"/>
    <row r="943" ht="15.75" customHeight="1" x14ac:dyDescent="0.45"/>
    <row r="944" ht="15.75" customHeight="1" x14ac:dyDescent="0.45"/>
    <row r="945" ht="15.75" customHeight="1" x14ac:dyDescent="0.45"/>
    <row r="946" ht="15.75" customHeight="1" x14ac:dyDescent="0.45"/>
    <row r="947" ht="15.75" customHeight="1" x14ac:dyDescent="0.45"/>
    <row r="948" ht="15.75" customHeight="1" x14ac:dyDescent="0.45"/>
    <row r="949" ht="15.75" customHeight="1" x14ac:dyDescent="0.45"/>
    <row r="950" ht="15.75" customHeight="1" x14ac:dyDescent="0.45"/>
    <row r="951" ht="15.75" customHeight="1" x14ac:dyDescent="0.45"/>
    <row r="952" ht="15.75" customHeight="1" x14ac:dyDescent="0.45"/>
    <row r="953" ht="15.75" customHeight="1" x14ac:dyDescent="0.45"/>
    <row r="954" ht="15.75" customHeight="1" x14ac:dyDescent="0.45"/>
    <row r="955" ht="15.75" customHeight="1" x14ac:dyDescent="0.45"/>
    <row r="956" ht="15.75" customHeight="1" x14ac:dyDescent="0.45"/>
    <row r="957" ht="15.75" customHeight="1" x14ac:dyDescent="0.45"/>
    <row r="958" ht="15.75" customHeight="1" x14ac:dyDescent="0.45"/>
    <row r="959" ht="15.75" customHeight="1" x14ac:dyDescent="0.45"/>
    <row r="960" ht="15.75" customHeight="1" x14ac:dyDescent="0.45"/>
    <row r="961" ht="15.75" customHeight="1" x14ac:dyDescent="0.45"/>
    <row r="962" ht="15.75" customHeight="1" x14ac:dyDescent="0.45"/>
    <row r="963" ht="15.75" customHeight="1" x14ac:dyDescent="0.45"/>
    <row r="964" ht="15.75" customHeight="1" x14ac:dyDescent="0.45"/>
    <row r="965" ht="15.75" customHeight="1" x14ac:dyDescent="0.45"/>
    <row r="966" ht="15.75" customHeight="1" x14ac:dyDescent="0.45"/>
    <row r="967" ht="15.75" customHeight="1" x14ac:dyDescent="0.45"/>
    <row r="968" ht="15.75" customHeight="1" x14ac:dyDescent="0.45"/>
    <row r="969" ht="15.75" customHeight="1" x14ac:dyDescent="0.45"/>
    <row r="970" ht="15.75" customHeight="1" x14ac:dyDescent="0.45"/>
    <row r="971" ht="15.75" customHeight="1" x14ac:dyDescent="0.45"/>
    <row r="972" ht="15.75" customHeight="1" x14ac:dyDescent="0.45"/>
    <row r="973" ht="15.75" customHeight="1" x14ac:dyDescent="0.45"/>
    <row r="974" ht="15.75" customHeight="1" x14ac:dyDescent="0.45"/>
    <row r="975" ht="15.75" customHeight="1" x14ac:dyDescent="0.45"/>
    <row r="976" ht="15.75" customHeight="1" x14ac:dyDescent="0.45"/>
    <row r="977" ht="15.75" customHeight="1" x14ac:dyDescent="0.45"/>
    <row r="978" ht="15.75" customHeight="1" x14ac:dyDescent="0.45"/>
    <row r="979" ht="15.75" customHeight="1" x14ac:dyDescent="0.45"/>
    <row r="980" ht="15.75" customHeight="1" x14ac:dyDescent="0.45"/>
    <row r="981" ht="15.75" customHeight="1" x14ac:dyDescent="0.45"/>
    <row r="982" ht="15.75" customHeight="1" x14ac:dyDescent="0.45"/>
    <row r="983" ht="15.75" customHeight="1" x14ac:dyDescent="0.45"/>
    <row r="984" ht="15.75" customHeight="1" x14ac:dyDescent="0.45"/>
    <row r="985" ht="15.75" customHeight="1" x14ac:dyDescent="0.45"/>
    <row r="986" ht="15.75" customHeight="1" x14ac:dyDescent="0.45"/>
    <row r="987" ht="15.75" customHeight="1" x14ac:dyDescent="0.45"/>
    <row r="988" ht="15.75" customHeight="1" x14ac:dyDescent="0.45"/>
    <row r="989" ht="15.75" customHeight="1" x14ac:dyDescent="0.45"/>
    <row r="990" ht="15.75" customHeight="1" x14ac:dyDescent="0.45"/>
    <row r="991" ht="15.75" customHeight="1" x14ac:dyDescent="0.45"/>
    <row r="992" ht="15.75" customHeight="1" x14ac:dyDescent="0.45"/>
    <row r="993" ht="15.75" customHeight="1" x14ac:dyDescent="0.45"/>
    <row r="994" ht="15.75" customHeight="1" x14ac:dyDescent="0.45"/>
    <row r="995" ht="15.75" customHeight="1" x14ac:dyDescent="0.45"/>
    <row r="996" ht="15.75" customHeight="1" x14ac:dyDescent="0.45"/>
    <row r="997" ht="15.75" customHeight="1" x14ac:dyDescent="0.45"/>
    <row r="998" ht="15.75" customHeight="1" x14ac:dyDescent="0.45"/>
    <row r="999" ht="15.75" customHeight="1" x14ac:dyDescent="0.45"/>
    <row r="1000" ht="15.75" customHeight="1" x14ac:dyDescent="0.45"/>
  </sheetData>
  <mergeCells count="8">
    <mergeCell ref="B27:C27"/>
    <mergeCell ref="B4:D4"/>
    <mergeCell ref="B6:C6"/>
    <mergeCell ref="I8:M8"/>
    <mergeCell ref="I9:M9"/>
    <mergeCell ref="B21:C21"/>
    <mergeCell ref="B23:C23"/>
    <mergeCell ref="B25:C25"/>
  </mergeCells>
  <conditionalFormatting sqref="B10:B13">
    <cfRule type="expression" dxfId="13" priority="1">
      <formula>ISERROR(B10)</formula>
    </cfRule>
  </conditionalFormatting>
  <conditionalFormatting sqref="B12">
    <cfRule type="containsText" dxfId="12" priority="2" operator="containsText" text="#N/A">
      <formula>NOT(ISERROR(SEARCH(("#N/A"),(B12))))</formula>
    </cfRule>
  </conditionalFormatting>
  <conditionalFormatting sqref="B15">
    <cfRule type="containsText" dxfId="11" priority="3" operator="containsText" text="#N/A">
      <formula>NOT(ISERROR(SEARCH(("#N/A"),(B15))))</formula>
    </cfRule>
  </conditionalFormatting>
  <conditionalFormatting sqref="B15:B16">
    <cfRule type="expression" dxfId="10" priority="4">
      <formula>ISERROR(B15)</formula>
    </cfRule>
  </conditionalFormatting>
  <conditionalFormatting sqref="B18">
    <cfRule type="containsText" dxfId="9" priority="5" operator="containsText" text="#N/A">
      <formula>NOT(ISERROR(SEARCH(("#N/A"),(B18))))</formula>
    </cfRule>
    <cfRule type="expression" dxfId="8" priority="6">
      <formula>ISERROR(B18)</formula>
    </cfRule>
  </conditionalFormatting>
  <conditionalFormatting sqref="B23">
    <cfRule type="containsText" dxfId="7" priority="7" operator="containsText" text="#N/A">
      <formula>NOT(ISERROR(SEARCH(("#N/A"),(B23))))</formula>
    </cfRule>
    <cfRule type="expression" dxfId="6" priority="8">
      <formula>ISERROR(B23)</formula>
    </cfRule>
  </conditionalFormatting>
  <conditionalFormatting sqref="B25">
    <cfRule type="containsText" dxfId="5" priority="9" operator="containsText" text="#N/A">
      <formula>NOT(ISERROR(SEARCH(("#N/A"),(B25))))</formula>
    </cfRule>
    <cfRule type="expression" dxfId="4" priority="10">
      <formula>ISERROR(B25)</formula>
    </cfRule>
  </conditionalFormatting>
  <conditionalFormatting sqref="B27">
    <cfRule type="containsText" dxfId="3" priority="11" operator="containsText" text="#N/A">
      <formula>NOT(ISERROR(SEARCH(("#N/A"),(B27))))</formula>
    </cfRule>
    <cfRule type="expression" dxfId="2" priority="12">
      <formula>ISERROR(B27)</formula>
    </cfRule>
  </conditionalFormatting>
  <conditionalFormatting sqref="B21:C21">
    <cfRule type="expression" dxfId="1" priority="13">
      <formula>ISERROR(B21)</formula>
    </cfRule>
    <cfRule type="cellIs" dxfId="0" priority="14" operator="equal">
      <formula>0</formula>
    </cfRule>
  </conditionalFormatting>
  <dataValidations count="2">
    <dataValidation type="list" allowBlank="1" showErrorMessage="1" sqref="C10 C13 C16" xr:uid="{00000000-0002-0000-0000-000000000000}">
      <formula1>YorN</formula1>
    </dataValidation>
    <dataValidation type="list" allowBlank="1" showErrorMessage="1" sqref="C8" xr:uid="{00000000-0002-0000-0000-000001000000}">
      <formula1>Vegetable</formula1>
    </dataValidation>
  </dataValidations>
  <pageMargins left="0.7" right="0.7" top="0.75" bottom="0.75"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1000"/>
  <sheetViews>
    <sheetView workbookViewId="0">
      <selection activeCell="B3" sqref="B3"/>
    </sheetView>
  </sheetViews>
  <sheetFormatPr defaultColWidth="14.3984375" defaultRowHeight="15" customHeight="1" x14ac:dyDescent="0.45"/>
  <cols>
    <col min="1" max="1" width="8.73046875" customWidth="1"/>
    <col min="2" max="2" width="10.53125" customWidth="1"/>
    <col min="3" max="3" width="8.73046875" customWidth="1"/>
    <col min="4" max="4" width="3.53125" customWidth="1"/>
    <col min="5" max="9" width="38.1328125" customWidth="1"/>
    <col min="10" max="26" width="8.73046875" customWidth="1"/>
  </cols>
  <sheetData>
    <row r="1" spans="1:15" ht="14.25" customHeight="1" x14ac:dyDescent="0.45">
      <c r="B1" s="3" t="s">
        <v>9</v>
      </c>
      <c r="C1" s="3" t="s">
        <v>10</v>
      </c>
    </row>
    <row r="2" spans="1:15" ht="14.25" customHeight="1" x14ac:dyDescent="0.45">
      <c r="B2" s="11" t="s">
        <v>11</v>
      </c>
      <c r="C2" s="11" t="s">
        <v>4</v>
      </c>
    </row>
    <row r="3" spans="1:15" ht="14.25" customHeight="1" x14ac:dyDescent="0.45">
      <c r="B3" s="12" t="s">
        <v>12</v>
      </c>
      <c r="C3" s="11" t="s">
        <v>5</v>
      </c>
    </row>
    <row r="4" spans="1:15" ht="14.25" customHeight="1" x14ac:dyDescent="0.45">
      <c r="B4" s="12" t="s">
        <v>3</v>
      </c>
    </row>
    <row r="5" spans="1:15" ht="14.25" customHeight="1" x14ac:dyDescent="0.45">
      <c r="B5" s="12" t="s">
        <v>13</v>
      </c>
    </row>
    <row r="6" spans="1:15" ht="14.25" customHeight="1" x14ac:dyDescent="0.45">
      <c r="A6" s="11"/>
      <c r="B6" s="12" t="s">
        <v>14</v>
      </c>
      <c r="C6" s="11"/>
      <c r="D6" s="11"/>
      <c r="E6" s="11"/>
      <c r="F6" s="11"/>
      <c r="G6" s="11"/>
      <c r="H6" s="11"/>
      <c r="I6" s="11"/>
      <c r="J6" s="11"/>
      <c r="K6" s="11"/>
      <c r="L6" s="11"/>
      <c r="M6" s="11"/>
      <c r="N6" s="11"/>
    </row>
    <row r="7" spans="1:15" ht="14.25" customHeight="1" x14ac:dyDescent="0.45">
      <c r="A7" s="11"/>
      <c r="B7" s="11"/>
      <c r="C7" s="11"/>
      <c r="D7" s="11"/>
      <c r="E7" s="11"/>
      <c r="F7" s="11"/>
      <c r="G7" s="11"/>
      <c r="H7" s="11"/>
      <c r="I7" s="11"/>
      <c r="J7" s="11"/>
      <c r="K7" s="11"/>
      <c r="L7" s="11"/>
      <c r="M7" s="11"/>
      <c r="N7" s="11"/>
    </row>
    <row r="8" spans="1:15" ht="14.25" customHeight="1" x14ac:dyDescent="0.45">
      <c r="A8" s="11"/>
      <c r="D8" s="3"/>
      <c r="E8" s="13" t="s">
        <v>15</v>
      </c>
      <c r="F8" s="13" t="s">
        <v>12</v>
      </c>
      <c r="G8" s="13" t="s">
        <v>3</v>
      </c>
      <c r="H8" s="13" t="s">
        <v>13</v>
      </c>
      <c r="I8" s="13" t="s">
        <v>14</v>
      </c>
      <c r="J8" s="11"/>
      <c r="K8" s="11"/>
      <c r="L8" s="11"/>
      <c r="M8" s="11"/>
      <c r="N8" s="11"/>
    </row>
    <row r="9" spans="1:15" ht="28.5" x14ac:dyDescent="0.45">
      <c r="A9" s="11"/>
      <c r="B9" s="12"/>
      <c r="C9" s="12"/>
      <c r="D9" s="12"/>
      <c r="E9" s="14" t="s">
        <v>16</v>
      </c>
      <c r="F9" s="8" t="s">
        <v>17</v>
      </c>
      <c r="G9" s="14" t="s">
        <v>18</v>
      </c>
      <c r="H9" s="14" t="s">
        <v>19</v>
      </c>
      <c r="I9" s="14" t="s">
        <v>20</v>
      </c>
      <c r="J9" s="11"/>
      <c r="K9" s="11"/>
      <c r="L9" s="11"/>
      <c r="M9" s="11"/>
      <c r="N9" s="11"/>
    </row>
    <row r="10" spans="1:15" ht="42.75" x14ac:dyDescent="0.45">
      <c r="A10" s="11"/>
      <c r="B10" s="12"/>
      <c r="C10" s="12"/>
      <c r="D10" s="12"/>
      <c r="E10" s="14" t="s">
        <v>21</v>
      </c>
      <c r="F10" s="14" t="s">
        <v>22</v>
      </c>
      <c r="G10" s="14" t="s">
        <v>23</v>
      </c>
      <c r="H10" s="14" t="s">
        <v>24</v>
      </c>
      <c r="I10" s="8" t="s">
        <v>25</v>
      </c>
      <c r="J10" s="11"/>
      <c r="K10" s="11"/>
      <c r="L10" s="11"/>
      <c r="M10" s="11"/>
      <c r="N10" s="11"/>
    </row>
    <row r="11" spans="1:15" ht="156.75" x14ac:dyDescent="0.45">
      <c r="A11" s="11"/>
      <c r="B11" s="12"/>
      <c r="C11" s="12"/>
      <c r="D11" s="12"/>
      <c r="E11" s="8" t="s">
        <v>26</v>
      </c>
      <c r="F11" s="8" t="s">
        <v>27</v>
      </c>
      <c r="G11" s="8" t="s">
        <v>28</v>
      </c>
      <c r="H11" s="8" t="s">
        <v>29</v>
      </c>
      <c r="I11" s="8" t="s">
        <v>30</v>
      </c>
      <c r="O11" s="15"/>
    </row>
    <row r="12" spans="1:15" ht="14.25" x14ac:dyDescent="0.45">
      <c r="A12" s="11"/>
      <c r="B12" s="12"/>
      <c r="C12" s="11"/>
      <c r="D12" s="11"/>
      <c r="E12" s="14"/>
      <c r="F12" s="5"/>
      <c r="G12" s="14"/>
      <c r="H12" s="16"/>
      <c r="I12" s="14"/>
      <c r="J12" s="11"/>
      <c r="K12" s="11"/>
      <c r="L12" s="11"/>
      <c r="M12" s="11"/>
      <c r="N12" s="11"/>
    </row>
    <row r="13" spans="1:15" ht="28.5" x14ac:dyDescent="0.45">
      <c r="A13" s="11"/>
      <c r="B13" s="12"/>
      <c r="C13" s="11"/>
      <c r="D13" s="11"/>
      <c r="E13" s="14" t="s">
        <v>31</v>
      </c>
      <c r="F13" s="5" t="s">
        <v>32</v>
      </c>
      <c r="G13" s="14" t="s">
        <v>33</v>
      </c>
      <c r="H13" s="14" t="s">
        <v>34</v>
      </c>
      <c r="I13" s="14" t="s">
        <v>35</v>
      </c>
      <c r="J13" s="11"/>
      <c r="K13" s="11"/>
      <c r="L13" s="11"/>
      <c r="M13" s="11"/>
      <c r="N13" s="11"/>
    </row>
    <row r="14" spans="1:15" ht="71.25" x14ac:dyDescent="0.45">
      <c r="A14" s="11"/>
      <c r="B14" s="11"/>
      <c r="C14" s="11"/>
      <c r="D14" s="11"/>
      <c r="E14" s="14" t="s">
        <v>36</v>
      </c>
      <c r="F14" s="8" t="s">
        <v>37</v>
      </c>
      <c r="G14" s="14" t="s">
        <v>38</v>
      </c>
      <c r="H14" s="8" t="s">
        <v>39</v>
      </c>
      <c r="I14" s="8" t="s">
        <v>40</v>
      </c>
      <c r="J14" s="11"/>
      <c r="K14" s="11"/>
      <c r="L14" s="11"/>
      <c r="M14" s="11"/>
      <c r="N14" s="11"/>
    </row>
    <row r="15" spans="1:15" ht="171" x14ac:dyDescent="0.45">
      <c r="A15" s="11"/>
      <c r="B15" s="11"/>
      <c r="C15" s="11"/>
      <c r="D15" s="11"/>
      <c r="E15" s="8" t="s">
        <v>41</v>
      </c>
      <c r="F15" s="8" t="s">
        <v>42</v>
      </c>
      <c r="G15" s="8" t="s">
        <v>43</v>
      </c>
      <c r="H15" s="8" t="s">
        <v>44</v>
      </c>
      <c r="I15" s="8" t="s">
        <v>45</v>
      </c>
    </row>
    <row r="16" spans="1:15" ht="14.25" x14ac:dyDescent="0.45">
      <c r="A16" s="11"/>
      <c r="B16" s="11"/>
      <c r="C16" s="11"/>
      <c r="D16" s="11"/>
      <c r="E16" s="14"/>
      <c r="F16" s="17"/>
      <c r="G16" s="14"/>
      <c r="H16" s="14"/>
      <c r="I16" s="14"/>
      <c r="J16" s="11"/>
      <c r="K16" s="11"/>
      <c r="L16" s="11"/>
      <c r="M16" s="11"/>
      <c r="N16" s="11"/>
    </row>
    <row r="17" spans="1:14" ht="28.5" x14ac:dyDescent="0.45">
      <c r="A17" s="11"/>
      <c r="B17" s="11"/>
      <c r="C17" s="11"/>
      <c r="D17" s="11"/>
      <c r="E17" s="14" t="s">
        <v>46</v>
      </c>
      <c r="F17" s="5" t="s">
        <v>47</v>
      </c>
      <c r="G17" s="14" t="s">
        <v>48</v>
      </c>
      <c r="H17" s="14" t="s">
        <v>49</v>
      </c>
      <c r="I17" s="14" t="s">
        <v>50</v>
      </c>
      <c r="J17" s="11"/>
      <c r="K17" s="11"/>
      <c r="L17" s="11"/>
      <c r="M17" s="11"/>
      <c r="N17" s="11"/>
    </row>
    <row r="18" spans="1:14" ht="42.75" x14ac:dyDescent="0.45">
      <c r="A18" s="11"/>
      <c r="B18" s="11"/>
      <c r="C18" s="11"/>
      <c r="D18" s="11"/>
      <c r="E18" s="14" t="s">
        <v>51</v>
      </c>
      <c r="F18" s="8" t="s">
        <v>52</v>
      </c>
      <c r="G18" s="14" t="s">
        <v>53</v>
      </c>
      <c r="H18" s="8" t="s">
        <v>54</v>
      </c>
      <c r="I18" s="8" t="s">
        <v>55</v>
      </c>
      <c r="J18" s="11"/>
      <c r="K18" s="11"/>
      <c r="L18" s="11"/>
      <c r="M18" s="11"/>
      <c r="N18" s="11"/>
    </row>
    <row r="19" spans="1:14" ht="171" x14ac:dyDescent="0.45">
      <c r="A19" s="11"/>
      <c r="B19" s="11"/>
      <c r="C19" s="11"/>
      <c r="D19" s="11"/>
      <c r="E19" s="8" t="s">
        <v>56</v>
      </c>
      <c r="F19" s="8" t="s">
        <v>57</v>
      </c>
      <c r="G19" s="8" t="s">
        <v>58</v>
      </c>
      <c r="H19" s="8" t="s">
        <v>59</v>
      </c>
      <c r="I19" s="8" t="s">
        <v>60</v>
      </c>
    </row>
    <row r="20" spans="1:14" ht="14.25" customHeight="1" x14ac:dyDescent="0.45">
      <c r="A20" s="11"/>
      <c r="B20" s="11"/>
      <c r="C20" s="11"/>
      <c r="D20" s="11"/>
      <c r="E20" s="11"/>
      <c r="F20" s="11"/>
      <c r="G20" s="11"/>
      <c r="H20" s="11"/>
      <c r="I20" s="11"/>
      <c r="J20" s="11"/>
      <c r="K20" s="11"/>
      <c r="L20" s="11"/>
      <c r="M20" s="11"/>
      <c r="N20" s="11"/>
    </row>
    <row r="21" spans="1:14" ht="14.25" customHeight="1" x14ac:dyDescent="0.45">
      <c r="A21" s="11"/>
      <c r="B21" s="11"/>
      <c r="C21" s="11"/>
      <c r="D21" s="11"/>
      <c r="E21" s="11"/>
      <c r="F21" s="11"/>
      <c r="G21" s="11"/>
      <c r="H21" s="11"/>
      <c r="I21" s="11"/>
      <c r="J21" s="11"/>
      <c r="K21" s="11"/>
      <c r="L21" s="11"/>
      <c r="M21" s="11"/>
      <c r="N21" s="11"/>
    </row>
    <row r="22" spans="1:14" ht="14.25" customHeight="1" x14ac:dyDescent="0.45">
      <c r="A22" s="11"/>
      <c r="B22" s="11"/>
      <c r="C22" s="11"/>
      <c r="D22" s="11"/>
    </row>
    <row r="23" spans="1:14" ht="14.25" customHeight="1" x14ac:dyDescent="0.45">
      <c r="A23" s="11"/>
      <c r="B23" s="11"/>
      <c r="C23" s="11"/>
      <c r="D23" s="11"/>
      <c r="E23" s="18"/>
      <c r="F23" s="11"/>
      <c r="G23" s="11"/>
      <c r="H23" s="11"/>
      <c r="I23" s="11"/>
      <c r="J23" s="11"/>
      <c r="K23" s="11"/>
      <c r="L23" s="11"/>
      <c r="M23" s="11"/>
      <c r="N23" s="11"/>
    </row>
    <row r="24" spans="1:14" ht="234.75" customHeight="1" x14ac:dyDescent="0.45">
      <c r="A24" s="11"/>
      <c r="B24" s="11"/>
      <c r="C24" s="19" t="s">
        <v>61</v>
      </c>
      <c r="D24" s="11"/>
      <c r="E24" s="14" t="s">
        <v>62</v>
      </c>
    </row>
    <row r="25" spans="1:14" ht="14.25" customHeight="1" x14ac:dyDescent="0.45">
      <c r="A25" s="11"/>
      <c r="B25" s="11"/>
      <c r="C25" s="11"/>
      <c r="D25" s="11"/>
      <c r="E25" s="11"/>
      <c r="F25" s="11"/>
      <c r="G25" s="11"/>
      <c r="H25" s="11"/>
      <c r="I25" s="11"/>
      <c r="J25" s="11"/>
      <c r="K25" s="11"/>
      <c r="L25" s="11"/>
      <c r="M25" s="11"/>
      <c r="N25" s="11"/>
    </row>
    <row r="26" spans="1:14" ht="156.75" x14ac:dyDescent="0.45">
      <c r="A26" s="11"/>
      <c r="B26" s="11"/>
      <c r="C26" s="20" t="s">
        <v>63</v>
      </c>
      <c r="D26" s="11"/>
      <c r="E26" s="8" t="s">
        <v>64</v>
      </c>
    </row>
    <row r="27" spans="1:14" ht="14.25" customHeight="1" x14ac:dyDescent="0.45">
      <c r="A27" s="11"/>
      <c r="B27" s="11"/>
      <c r="C27" s="11"/>
      <c r="D27" s="11"/>
      <c r="E27" s="11"/>
      <c r="F27" s="11"/>
      <c r="G27" s="11"/>
      <c r="H27" s="11"/>
      <c r="I27" s="11"/>
      <c r="J27" s="11"/>
      <c r="K27" s="11"/>
      <c r="L27" s="11"/>
      <c r="M27" s="11"/>
      <c r="N27" s="11"/>
    </row>
    <row r="28" spans="1:14" ht="199.5" x14ac:dyDescent="0.45">
      <c r="A28" s="11"/>
      <c r="B28" s="11"/>
      <c r="C28" s="12" t="s">
        <v>65</v>
      </c>
      <c r="D28" s="11"/>
      <c r="E28" s="14" t="s">
        <v>66</v>
      </c>
    </row>
    <row r="29" spans="1:14" ht="14.25" customHeight="1" x14ac:dyDescent="0.45"/>
    <row r="30" spans="1:14" ht="14.25" customHeight="1" x14ac:dyDescent="0.45"/>
    <row r="31" spans="1:14" ht="14.25" customHeight="1" x14ac:dyDescent="0.45"/>
    <row r="32" spans="1:14" ht="14.25" customHeight="1" x14ac:dyDescent="0.45"/>
    <row r="33" ht="14.25" customHeight="1" x14ac:dyDescent="0.45"/>
    <row r="34" ht="14.25" customHeight="1" x14ac:dyDescent="0.45"/>
    <row r="35" ht="14.25" customHeight="1" x14ac:dyDescent="0.45"/>
    <row r="36" ht="14.25" customHeight="1" x14ac:dyDescent="0.45"/>
    <row r="37" ht="14.25" customHeight="1" x14ac:dyDescent="0.45"/>
    <row r="38" ht="14.25" customHeight="1" x14ac:dyDescent="0.45"/>
    <row r="39" ht="14.25" customHeight="1" x14ac:dyDescent="0.45"/>
    <row r="40" ht="14.25" customHeight="1" x14ac:dyDescent="0.45"/>
    <row r="41" ht="14.25" customHeight="1" x14ac:dyDescent="0.45"/>
    <row r="42" ht="14.25" customHeight="1" x14ac:dyDescent="0.45"/>
    <row r="43" ht="14.25" customHeight="1" x14ac:dyDescent="0.45"/>
    <row r="44" ht="14.25" customHeight="1" x14ac:dyDescent="0.45"/>
    <row r="45" ht="14.25" customHeight="1" x14ac:dyDescent="0.45"/>
    <row r="46" ht="14.25" customHeight="1" x14ac:dyDescent="0.45"/>
    <row r="47" ht="14.25" customHeight="1" x14ac:dyDescent="0.45"/>
    <row r="48" ht="14.25" customHeight="1" x14ac:dyDescent="0.45"/>
    <row r="49" ht="14.25" customHeight="1" x14ac:dyDescent="0.45"/>
    <row r="50" ht="14.25" customHeight="1" x14ac:dyDescent="0.45"/>
    <row r="51" ht="14.25" customHeight="1" x14ac:dyDescent="0.45"/>
    <row r="52" ht="14.25" customHeight="1" x14ac:dyDescent="0.45"/>
    <row r="53" ht="14.25" customHeight="1" x14ac:dyDescent="0.45"/>
    <row r="54" ht="14.25" customHeight="1" x14ac:dyDescent="0.45"/>
    <row r="55" ht="14.25" customHeight="1" x14ac:dyDescent="0.45"/>
    <row r="56" ht="14.25" customHeight="1" x14ac:dyDescent="0.45"/>
    <row r="57" ht="14.25" customHeight="1" x14ac:dyDescent="0.45"/>
    <row r="58" ht="14.25" customHeight="1" x14ac:dyDescent="0.45"/>
    <row r="59" ht="14.25" customHeight="1" x14ac:dyDescent="0.45"/>
    <row r="60" ht="14.25" customHeight="1" x14ac:dyDescent="0.45"/>
    <row r="61" ht="14.25" customHeight="1" x14ac:dyDescent="0.45"/>
    <row r="62" ht="14.25" customHeight="1" x14ac:dyDescent="0.45"/>
    <row r="63" ht="14.25" customHeight="1" x14ac:dyDescent="0.45"/>
    <row r="64" ht="14.25" customHeight="1" x14ac:dyDescent="0.45"/>
    <row r="65" ht="14.25" customHeight="1" x14ac:dyDescent="0.45"/>
    <row r="66" ht="14.25" customHeight="1" x14ac:dyDescent="0.45"/>
    <row r="67" ht="14.25" customHeight="1" x14ac:dyDescent="0.45"/>
    <row r="68" ht="14.25" customHeight="1" x14ac:dyDescent="0.45"/>
    <row r="69" ht="14.25" customHeight="1" x14ac:dyDescent="0.45"/>
    <row r="70" ht="14.25" customHeight="1" x14ac:dyDescent="0.45"/>
    <row r="71" ht="14.25" customHeight="1" x14ac:dyDescent="0.45"/>
    <row r="72" ht="14.25" customHeight="1" x14ac:dyDescent="0.45"/>
    <row r="73" ht="14.25" customHeight="1" x14ac:dyDescent="0.45"/>
    <row r="74" ht="14.25" customHeight="1" x14ac:dyDescent="0.45"/>
    <row r="75" ht="14.25" customHeight="1" x14ac:dyDescent="0.45"/>
    <row r="76" ht="14.25" customHeight="1" x14ac:dyDescent="0.45"/>
    <row r="77" ht="14.25" customHeight="1" x14ac:dyDescent="0.45"/>
    <row r="78" ht="14.25" customHeight="1" x14ac:dyDescent="0.45"/>
    <row r="79" ht="14.25" customHeight="1" x14ac:dyDescent="0.45"/>
    <row r="80" ht="14.25" customHeight="1" x14ac:dyDescent="0.45"/>
    <row r="81" ht="14.25" customHeight="1" x14ac:dyDescent="0.45"/>
    <row r="82" ht="14.25" customHeight="1" x14ac:dyDescent="0.45"/>
    <row r="83" ht="14.25" customHeight="1" x14ac:dyDescent="0.45"/>
    <row r="84" ht="14.25" customHeight="1" x14ac:dyDescent="0.45"/>
    <row r="85" ht="14.25" customHeight="1" x14ac:dyDescent="0.45"/>
    <row r="86" ht="14.25" customHeight="1" x14ac:dyDescent="0.45"/>
    <row r="87" ht="14.25" customHeight="1" x14ac:dyDescent="0.45"/>
    <row r="88" ht="14.25" customHeight="1" x14ac:dyDescent="0.45"/>
    <row r="89" ht="14.25" customHeight="1" x14ac:dyDescent="0.45"/>
    <row r="90" ht="14.25" customHeight="1" x14ac:dyDescent="0.45"/>
    <row r="91" ht="14.25" customHeight="1" x14ac:dyDescent="0.45"/>
    <row r="92" ht="14.25" customHeight="1" x14ac:dyDescent="0.45"/>
    <row r="93" ht="14.25" customHeight="1" x14ac:dyDescent="0.45"/>
    <row r="94" ht="14.25" customHeight="1" x14ac:dyDescent="0.45"/>
    <row r="95" ht="14.25" customHeight="1" x14ac:dyDescent="0.45"/>
    <row r="96" ht="14.25" customHeight="1" x14ac:dyDescent="0.45"/>
    <row r="97" ht="14.25" customHeight="1" x14ac:dyDescent="0.45"/>
    <row r="98" ht="14.25" customHeight="1" x14ac:dyDescent="0.45"/>
    <row r="99" ht="14.25" customHeight="1" x14ac:dyDescent="0.45"/>
    <row r="100" ht="14.25" customHeight="1" x14ac:dyDescent="0.45"/>
    <row r="101" ht="14.25" customHeight="1" x14ac:dyDescent="0.45"/>
    <row r="102" ht="14.25" customHeight="1" x14ac:dyDescent="0.45"/>
    <row r="103" ht="14.25" customHeight="1" x14ac:dyDescent="0.45"/>
    <row r="104" ht="14.25" customHeight="1" x14ac:dyDescent="0.45"/>
    <row r="105" ht="14.25" customHeight="1" x14ac:dyDescent="0.45"/>
    <row r="106" ht="14.25" customHeight="1" x14ac:dyDescent="0.45"/>
    <row r="107" ht="14.25" customHeight="1" x14ac:dyDescent="0.45"/>
    <row r="108" ht="14.25" customHeight="1" x14ac:dyDescent="0.45"/>
    <row r="109" ht="14.25" customHeight="1" x14ac:dyDescent="0.45"/>
    <row r="110" ht="14.25" customHeight="1" x14ac:dyDescent="0.45"/>
    <row r="111" ht="14.25" customHeight="1" x14ac:dyDescent="0.45"/>
    <row r="112" ht="14.25" customHeight="1" x14ac:dyDescent="0.45"/>
    <row r="113" ht="14.25" customHeight="1" x14ac:dyDescent="0.45"/>
    <row r="114" ht="14.25" customHeight="1" x14ac:dyDescent="0.45"/>
    <row r="115" ht="14.25" customHeight="1" x14ac:dyDescent="0.45"/>
    <row r="116" ht="14.25" customHeight="1" x14ac:dyDescent="0.45"/>
    <row r="117" ht="14.25" customHeight="1" x14ac:dyDescent="0.45"/>
    <row r="118" ht="14.25" customHeight="1" x14ac:dyDescent="0.45"/>
    <row r="119" ht="14.25" customHeight="1" x14ac:dyDescent="0.45"/>
    <row r="120" ht="14.25" customHeight="1" x14ac:dyDescent="0.45"/>
    <row r="121" ht="14.25" customHeight="1" x14ac:dyDescent="0.45"/>
    <row r="122" ht="14.25" customHeight="1" x14ac:dyDescent="0.45"/>
    <row r="123" ht="14.25" customHeight="1" x14ac:dyDescent="0.45"/>
    <row r="124" ht="14.25" customHeight="1" x14ac:dyDescent="0.45"/>
    <row r="125" ht="14.25" customHeight="1" x14ac:dyDescent="0.45"/>
    <row r="126" ht="14.25" customHeight="1" x14ac:dyDescent="0.45"/>
    <row r="127" ht="14.25" customHeight="1" x14ac:dyDescent="0.45"/>
    <row r="128" ht="14.25" customHeight="1" x14ac:dyDescent="0.45"/>
    <row r="129" ht="14.25" customHeight="1" x14ac:dyDescent="0.45"/>
    <row r="130" ht="14.25" customHeight="1" x14ac:dyDescent="0.45"/>
    <row r="131" ht="14.25" customHeight="1" x14ac:dyDescent="0.45"/>
    <row r="132" ht="14.25" customHeight="1" x14ac:dyDescent="0.45"/>
    <row r="133" ht="14.25" customHeight="1" x14ac:dyDescent="0.45"/>
    <row r="134" ht="14.25" customHeight="1" x14ac:dyDescent="0.45"/>
    <row r="135" ht="14.25" customHeight="1" x14ac:dyDescent="0.45"/>
    <row r="136" ht="14.25" customHeight="1" x14ac:dyDescent="0.45"/>
    <row r="137" ht="14.25" customHeight="1" x14ac:dyDescent="0.45"/>
    <row r="138" ht="14.25" customHeight="1" x14ac:dyDescent="0.45"/>
    <row r="139" ht="14.25" customHeight="1" x14ac:dyDescent="0.45"/>
    <row r="140" ht="14.25" customHeight="1" x14ac:dyDescent="0.45"/>
    <row r="141" ht="14.25" customHeight="1" x14ac:dyDescent="0.45"/>
    <row r="142" ht="14.25" customHeight="1" x14ac:dyDescent="0.45"/>
    <row r="143" ht="14.25" customHeight="1" x14ac:dyDescent="0.45"/>
    <row r="144" ht="14.25" customHeight="1" x14ac:dyDescent="0.45"/>
    <row r="145" ht="14.25" customHeight="1" x14ac:dyDescent="0.45"/>
    <row r="146" ht="14.25" customHeight="1" x14ac:dyDescent="0.45"/>
    <row r="147" ht="14.25" customHeight="1" x14ac:dyDescent="0.45"/>
    <row r="148" ht="14.25" customHeight="1" x14ac:dyDescent="0.45"/>
    <row r="149" ht="14.25" customHeight="1" x14ac:dyDescent="0.45"/>
    <row r="150" ht="14.25" customHeight="1" x14ac:dyDescent="0.45"/>
    <row r="151" ht="14.25" customHeight="1" x14ac:dyDescent="0.45"/>
    <row r="152" ht="14.25" customHeight="1" x14ac:dyDescent="0.45"/>
    <row r="153" ht="14.25" customHeight="1" x14ac:dyDescent="0.45"/>
    <row r="154" ht="14.25" customHeight="1" x14ac:dyDescent="0.45"/>
    <row r="155" ht="14.25" customHeight="1" x14ac:dyDescent="0.45"/>
    <row r="156" ht="14.25" customHeight="1" x14ac:dyDescent="0.45"/>
    <row r="157" ht="14.25" customHeight="1" x14ac:dyDescent="0.45"/>
    <row r="158" ht="14.25" customHeight="1" x14ac:dyDescent="0.45"/>
    <row r="159" ht="14.25" customHeight="1" x14ac:dyDescent="0.45"/>
    <row r="160" ht="14.25" customHeight="1" x14ac:dyDescent="0.45"/>
    <row r="161" ht="14.25" customHeight="1" x14ac:dyDescent="0.45"/>
    <row r="162" ht="14.25" customHeight="1" x14ac:dyDescent="0.45"/>
    <row r="163" ht="14.25" customHeight="1" x14ac:dyDescent="0.45"/>
    <row r="164" ht="14.25" customHeight="1" x14ac:dyDescent="0.45"/>
    <row r="165" ht="14.25" customHeight="1" x14ac:dyDescent="0.45"/>
    <row r="166" ht="14.25" customHeight="1" x14ac:dyDescent="0.45"/>
    <row r="167" ht="14.25" customHeight="1" x14ac:dyDescent="0.45"/>
    <row r="168" ht="14.25" customHeight="1" x14ac:dyDescent="0.45"/>
    <row r="169" ht="14.25" customHeight="1" x14ac:dyDescent="0.45"/>
    <row r="170" ht="14.25" customHeight="1" x14ac:dyDescent="0.45"/>
    <row r="171" ht="14.25" customHeight="1" x14ac:dyDescent="0.45"/>
    <row r="172" ht="14.25" customHeight="1" x14ac:dyDescent="0.45"/>
    <row r="173" ht="14.25" customHeight="1" x14ac:dyDescent="0.45"/>
    <row r="174" ht="14.25" customHeight="1" x14ac:dyDescent="0.45"/>
    <row r="175" ht="14.25" customHeight="1" x14ac:dyDescent="0.45"/>
    <row r="176" ht="14.25" customHeight="1" x14ac:dyDescent="0.45"/>
    <row r="177" ht="14.25" customHeight="1" x14ac:dyDescent="0.45"/>
    <row r="178" ht="14.25" customHeight="1" x14ac:dyDescent="0.45"/>
    <row r="179" ht="14.25" customHeight="1" x14ac:dyDescent="0.45"/>
    <row r="180" ht="14.25" customHeight="1" x14ac:dyDescent="0.45"/>
    <row r="181" ht="14.25" customHeight="1" x14ac:dyDescent="0.45"/>
    <row r="182" ht="14.25" customHeight="1" x14ac:dyDescent="0.45"/>
    <row r="183" ht="14.25" customHeight="1" x14ac:dyDescent="0.45"/>
    <row r="184" ht="14.25" customHeight="1" x14ac:dyDescent="0.45"/>
    <row r="185" ht="14.25" customHeight="1" x14ac:dyDescent="0.45"/>
    <row r="186" ht="14.25" customHeight="1" x14ac:dyDescent="0.45"/>
    <row r="187" ht="14.25" customHeight="1" x14ac:dyDescent="0.45"/>
    <row r="188" ht="14.25" customHeight="1" x14ac:dyDescent="0.45"/>
    <row r="189" ht="14.25" customHeight="1" x14ac:dyDescent="0.45"/>
    <row r="190" ht="14.25" customHeight="1" x14ac:dyDescent="0.45"/>
    <row r="191" ht="14.25" customHeight="1" x14ac:dyDescent="0.45"/>
    <row r="192" ht="14.25" customHeight="1" x14ac:dyDescent="0.45"/>
    <row r="193" ht="14.25" customHeight="1" x14ac:dyDescent="0.45"/>
    <row r="194" ht="14.25" customHeight="1" x14ac:dyDescent="0.45"/>
    <row r="195" ht="14.25" customHeight="1" x14ac:dyDescent="0.45"/>
    <row r="196" ht="14.25" customHeight="1" x14ac:dyDescent="0.45"/>
    <row r="197" ht="14.25" customHeight="1" x14ac:dyDescent="0.45"/>
    <row r="198" ht="14.25" customHeight="1" x14ac:dyDescent="0.45"/>
    <row r="199" ht="14.25" customHeight="1" x14ac:dyDescent="0.45"/>
    <row r="200" ht="14.25" customHeight="1" x14ac:dyDescent="0.45"/>
    <row r="201" ht="14.25" customHeight="1" x14ac:dyDescent="0.45"/>
    <row r="202" ht="14.25" customHeight="1" x14ac:dyDescent="0.45"/>
    <row r="203" ht="14.25" customHeight="1" x14ac:dyDescent="0.45"/>
    <row r="204" ht="14.25" customHeight="1" x14ac:dyDescent="0.45"/>
    <row r="205" ht="14.25" customHeight="1" x14ac:dyDescent="0.45"/>
    <row r="206" ht="14.25" customHeight="1" x14ac:dyDescent="0.45"/>
    <row r="207" ht="14.25" customHeight="1" x14ac:dyDescent="0.45"/>
    <row r="208" ht="14.25" customHeight="1" x14ac:dyDescent="0.45"/>
    <row r="209" ht="14.25" customHeight="1" x14ac:dyDescent="0.45"/>
    <row r="210" ht="14.25" customHeight="1" x14ac:dyDescent="0.45"/>
    <row r="211" ht="14.25" customHeight="1" x14ac:dyDescent="0.45"/>
    <row r="212" ht="14.25" customHeight="1" x14ac:dyDescent="0.45"/>
    <row r="213" ht="14.25" customHeight="1" x14ac:dyDescent="0.45"/>
    <row r="214" ht="14.25" customHeight="1" x14ac:dyDescent="0.45"/>
    <row r="215" ht="14.25" customHeight="1" x14ac:dyDescent="0.45"/>
    <row r="216" ht="14.25" customHeight="1" x14ac:dyDescent="0.45"/>
    <row r="217" ht="14.25" customHeight="1" x14ac:dyDescent="0.45"/>
    <row r="218" ht="14.25" customHeight="1" x14ac:dyDescent="0.45"/>
    <row r="219" ht="14.25" customHeight="1" x14ac:dyDescent="0.45"/>
    <row r="220" ht="14.25" customHeight="1" x14ac:dyDescent="0.45"/>
    <row r="221" ht="14.25" customHeight="1" x14ac:dyDescent="0.45"/>
    <row r="222" ht="14.25" customHeight="1" x14ac:dyDescent="0.45"/>
    <row r="223" ht="14.25" customHeight="1" x14ac:dyDescent="0.45"/>
    <row r="224" ht="14.25" customHeight="1" x14ac:dyDescent="0.45"/>
    <row r="225" ht="14.25" customHeight="1" x14ac:dyDescent="0.45"/>
    <row r="226" ht="14.25" customHeight="1" x14ac:dyDescent="0.45"/>
    <row r="227" ht="14.25" customHeight="1" x14ac:dyDescent="0.45"/>
    <row r="228" ht="14.25" customHeight="1" x14ac:dyDescent="0.45"/>
    <row r="229" ht="14.25" customHeight="1" x14ac:dyDescent="0.45"/>
    <row r="230" ht="14.25" customHeight="1" x14ac:dyDescent="0.45"/>
    <row r="231" ht="14.25" customHeight="1" x14ac:dyDescent="0.45"/>
    <row r="232" ht="14.25" customHeight="1" x14ac:dyDescent="0.45"/>
    <row r="233" ht="14.25" customHeight="1" x14ac:dyDescent="0.45"/>
    <row r="234" ht="14.25" customHeight="1" x14ac:dyDescent="0.45"/>
    <row r="235" ht="14.25" customHeight="1" x14ac:dyDescent="0.45"/>
    <row r="236" ht="14.25" customHeight="1" x14ac:dyDescent="0.45"/>
    <row r="237" ht="14.25" customHeight="1" x14ac:dyDescent="0.45"/>
    <row r="238" ht="14.25" customHeight="1" x14ac:dyDescent="0.45"/>
    <row r="239" ht="14.25" customHeight="1" x14ac:dyDescent="0.45"/>
    <row r="240" ht="14.25" customHeight="1" x14ac:dyDescent="0.45"/>
    <row r="241" ht="14.25" customHeight="1" x14ac:dyDescent="0.45"/>
    <row r="242" ht="14.25" customHeight="1" x14ac:dyDescent="0.45"/>
    <row r="243" ht="14.25" customHeight="1" x14ac:dyDescent="0.45"/>
    <row r="244" ht="14.25" customHeight="1" x14ac:dyDescent="0.45"/>
    <row r="245" ht="14.25" customHeight="1" x14ac:dyDescent="0.45"/>
    <row r="246" ht="14.25" customHeight="1" x14ac:dyDescent="0.45"/>
    <row r="247" ht="14.25" customHeight="1" x14ac:dyDescent="0.45"/>
    <row r="248" ht="14.25" customHeight="1" x14ac:dyDescent="0.45"/>
    <row r="249" ht="14.25" customHeight="1" x14ac:dyDescent="0.45"/>
    <row r="250" ht="14.25" customHeight="1" x14ac:dyDescent="0.45"/>
    <row r="251" ht="14.25" customHeight="1" x14ac:dyDescent="0.45"/>
    <row r="252" ht="14.25" customHeight="1" x14ac:dyDescent="0.45"/>
    <row r="253" ht="14.25" customHeight="1" x14ac:dyDescent="0.45"/>
    <row r="254" ht="14.25" customHeight="1" x14ac:dyDescent="0.45"/>
    <row r="255" ht="14.25" customHeight="1" x14ac:dyDescent="0.45"/>
    <row r="256" ht="14.25" customHeight="1" x14ac:dyDescent="0.45"/>
    <row r="257" ht="14.25" customHeight="1" x14ac:dyDescent="0.45"/>
    <row r="258" ht="14.25" customHeight="1" x14ac:dyDescent="0.45"/>
    <row r="259" ht="14.25" customHeight="1" x14ac:dyDescent="0.45"/>
    <row r="260" ht="14.25" customHeight="1" x14ac:dyDescent="0.45"/>
    <row r="261" ht="14.25" customHeight="1" x14ac:dyDescent="0.45"/>
    <row r="262" ht="14.25" customHeight="1" x14ac:dyDescent="0.45"/>
    <row r="263" ht="14.25" customHeight="1" x14ac:dyDescent="0.45"/>
    <row r="264" ht="14.25" customHeight="1" x14ac:dyDescent="0.45"/>
    <row r="265" ht="14.25" customHeight="1" x14ac:dyDescent="0.45"/>
    <row r="266" ht="14.25" customHeight="1" x14ac:dyDescent="0.45"/>
    <row r="267" ht="14.25" customHeight="1" x14ac:dyDescent="0.45"/>
    <row r="268" ht="14.25" customHeight="1" x14ac:dyDescent="0.45"/>
    <row r="269" ht="14.25" customHeight="1" x14ac:dyDescent="0.45"/>
    <row r="270" ht="14.25" customHeight="1" x14ac:dyDescent="0.45"/>
    <row r="271" ht="14.25" customHeight="1" x14ac:dyDescent="0.45"/>
    <row r="272" ht="14.25" customHeight="1" x14ac:dyDescent="0.45"/>
    <row r="273" ht="14.25" customHeight="1" x14ac:dyDescent="0.45"/>
    <row r="274" ht="14.25" customHeight="1" x14ac:dyDescent="0.45"/>
    <row r="275" ht="14.25" customHeight="1" x14ac:dyDescent="0.45"/>
    <row r="276" ht="14.25" customHeight="1" x14ac:dyDescent="0.45"/>
    <row r="277" ht="14.25" customHeight="1" x14ac:dyDescent="0.45"/>
    <row r="278" ht="14.25" customHeight="1" x14ac:dyDescent="0.45"/>
    <row r="279" ht="14.25" customHeight="1" x14ac:dyDescent="0.45"/>
    <row r="280" ht="14.25" customHeight="1" x14ac:dyDescent="0.45"/>
    <row r="281" ht="14.25" customHeight="1" x14ac:dyDescent="0.45"/>
    <row r="282" ht="14.25" customHeight="1" x14ac:dyDescent="0.45"/>
    <row r="283" ht="14.25" customHeight="1" x14ac:dyDescent="0.45"/>
    <row r="284" ht="14.25" customHeight="1" x14ac:dyDescent="0.45"/>
    <row r="285" ht="14.25" customHeight="1" x14ac:dyDescent="0.45"/>
    <row r="286" ht="14.25" customHeight="1" x14ac:dyDescent="0.45"/>
    <row r="287" ht="14.25" customHeight="1" x14ac:dyDescent="0.45"/>
    <row r="288" ht="14.25" customHeight="1" x14ac:dyDescent="0.45"/>
    <row r="289" ht="14.25" customHeight="1" x14ac:dyDescent="0.45"/>
    <row r="290" ht="14.25" customHeight="1" x14ac:dyDescent="0.45"/>
    <row r="291" ht="14.25" customHeight="1" x14ac:dyDescent="0.45"/>
    <row r="292" ht="14.25" customHeight="1" x14ac:dyDescent="0.45"/>
    <row r="293" ht="14.25" customHeight="1" x14ac:dyDescent="0.45"/>
    <row r="294" ht="14.25" customHeight="1" x14ac:dyDescent="0.45"/>
    <row r="295" ht="14.25" customHeight="1" x14ac:dyDescent="0.45"/>
    <row r="296" ht="14.25" customHeight="1" x14ac:dyDescent="0.45"/>
    <row r="297" ht="14.25" customHeight="1" x14ac:dyDescent="0.45"/>
    <row r="298" ht="14.25" customHeight="1" x14ac:dyDescent="0.45"/>
    <row r="299" ht="14.25" customHeight="1" x14ac:dyDescent="0.45"/>
    <row r="300" ht="14.25" customHeight="1" x14ac:dyDescent="0.45"/>
    <row r="301" ht="14.25" customHeight="1" x14ac:dyDescent="0.45"/>
    <row r="302" ht="14.25" customHeight="1" x14ac:dyDescent="0.45"/>
    <row r="303" ht="14.25" customHeight="1" x14ac:dyDescent="0.45"/>
    <row r="304" ht="14.25" customHeight="1" x14ac:dyDescent="0.45"/>
    <row r="305" ht="14.25" customHeight="1" x14ac:dyDescent="0.45"/>
    <row r="306" ht="14.25" customHeight="1" x14ac:dyDescent="0.45"/>
    <row r="307" ht="14.25" customHeight="1" x14ac:dyDescent="0.45"/>
    <row r="308" ht="14.25" customHeight="1" x14ac:dyDescent="0.45"/>
    <row r="309" ht="14.25" customHeight="1" x14ac:dyDescent="0.45"/>
    <row r="310" ht="14.25" customHeight="1" x14ac:dyDescent="0.45"/>
    <row r="311" ht="14.25" customHeight="1" x14ac:dyDescent="0.45"/>
    <row r="312" ht="14.25" customHeight="1" x14ac:dyDescent="0.45"/>
    <row r="313" ht="14.25" customHeight="1" x14ac:dyDescent="0.45"/>
    <row r="314" ht="14.25" customHeight="1" x14ac:dyDescent="0.45"/>
    <row r="315" ht="14.25" customHeight="1" x14ac:dyDescent="0.45"/>
    <row r="316" ht="14.25" customHeight="1" x14ac:dyDescent="0.45"/>
    <row r="317" ht="14.25" customHeight="1" x14ac:dyDescent="0.45"/>
    <row r="318" ht="14.25" customHeight="1" x14ac:dyDescent="0.45"/>
    <row r="319" ht="14.25" customHeight="1" x14ac:dyDescent="0.45"/>
    <row r="320" ht="14.25" customHeight="1" x14ac:dyDescent="0.45"/>
    <row r="321" ht="14.25" customHeight="1" x14ac:dyDescent="0.45"/>
    <row r="322" ht="14.25" customHeight="1" x14ac:dyDescent="0.45"/>
    <row r="323" ht="14.25" customHeight="1" x14ac:dyDescent="0.45"/>
    <row r="324" ht="14.25" customHeight="1" x14ac:dyDescent="0.45"/>
    <row r="325" ht="14.25" customHeight="1" x14ac:dyDescent="0.45"/>
    <row r="326" ht="14.25" customHeight="1" x14ac:dyDescent="0.45"/>
    <row r="327" ht="14.25" customHeight="1" x14ac:dyDescent="0.45"/>
    <row r="328" ht="14.25" customHeight="1" x14ac:dyDescent="0.45"/>
    <row r="329" ht="14.25" customHeight="1" x14ac:dyDescent="0.45"/>
    <row r="330" ht="14.25" customHeight="1" x14ac:dyDescent="0.45"/>
    <row r="331" ht="14.25" customHeight="1" x14ac:dyDescent="0.45"/>
    <row r="332" ht="14.25" customHeight="1" x14ac:dyDescent="0.45"/>
    <row r="333" ht="14.25" customHeight="1" x14ac:dyDescent="0.45"/>
    <row r="334" ht="14.25" customHeight="1" x14ac:dyDescent="0.45"/>
    <row r="335" ht="14.25" customHeight="1" x14ac:dyDescent="0.45"/>
    <row r="336" ht="14.25" customHeight="1" x14ac:dyDescent="0.45"/>
    <row r="337" ht="14.25" customHeight="1" x14ac:dyDescent="0.45"/>
    <row r="338" ht="14.25" customHeight="1" x14ac:dyDescent="0.45"/>
    <row r="339" ht="14.25" customHeight="1" x14ac:dyDescent="0.45"/>
    <row r="340" ht="14.25" customHeight="1" x14ac:dyDescent="0.45"/>
    <row r="341" ht="14.25" customHeight="1" x14ac:dyDescent="0.45"/>
    <row r="342" ht="14.25" customHeight="1" x14ac:dyDescent="0.45"/>
    <row r="343" ht="14.25" customHeight="1" x14ac:dyDescent="0.45"/>
    <row r="344" ht="14.25" customHeight="1" x14ac:dyDescent="0.45"/>
    <row r="345" ht="14.25" customHeight="1" x14ac:dyDescent="0.45"/>
    <row r="346" ht="14.25" customHeight="1" x14ac:dyDescent="0.45"/>
    <row r="347" ht="14.25" customHeight="1" x14ac:dyDescent="0.45"/>
    <row r="348" ht="14.25" customHeight="1" x14ac:dyDescent="0.45"/>
    <row r="349" ht="14.25" customHeight="1" x14ac:dyDescent="0.45"/>
    <row r="350" ht="14.25" customHeight="1" x14ac:dyDescent="0.45"/>
    <row r="351" ht="14.25" customHeight="1" x14ac:dyDescent="0.45"/>
    <row r="352" ht="14.25" customHeight="1" x14ac:dyDescent="0.45"/>
    <row r="353" ht="14.25" customHeight="1" x14ac:dyDescent="0.45"/>
    <row r="354" ht="14.25" customHeight="1" x14ac:dyDescent="0.45"/>
    <row r="355" ht="14.25" customHeight="1" x14ac:dyDescent="0.45"/>
    <row r="356" ht="14.25" customHeight="1" x14ac:dyDescent="0.45"/>
    <row r="357" ht="14.25" customHeight="1" x14ac:dyDescent="0.45"/>
    <row r="358" ht="14.25" customHeight="1" x14ac:dyDescent="0.45"/>
    <row r="359" ht="14.25" customHeight="1" x14ac:dyDescent="0.45"/>
    <row r="360" ht="14.25" customHeight="1" x14ac:dyDescent="0.45"/>
    <row r="361" ht="14.25" customHeight="1" x14ac:dyDescent="0.45"/>
    <row r="362" ht="14.25" customHeight="1" x14ac:dyDescent="0.45"/>
    <row r="363" ht="14.25" customHeight="1" x14ac:dyDescent="0.45"/>
    <row r="364" ht="14.25" customHeight="1" x14ac:dyDescent="0.45"/>
    <row r="365" ht="14.25" customHeight="1" x14ac:dyDescent="0.45"/>
    <row r="366" ht="14.25" customHeight="1" x14ac:dyDescent="0.45"/>
    <row r="367" ht="14.25" customHeight="1" x14ac:dyDescent="0.45"/>
    <row r="368" ht="14.25" customHeight="1" x14ac:dyDescent="0.45"/>
    <row r="369" ht="14.25" customHeight="1" x14ac:dyDescent="0.45"/>
    <row r="370" ht="14.25" customHeight="1" x14ac:dyDescent="0.45"/>
    <row r="371" ht="14.25" customHeight="1" x14ac:dyDescent="0.45"/>
    <row r="372" ht="14.25" customHeight="1" x14ac:dyDescent="0.45"/>
    <row r="373" ht="14.25" customHeight="1" x14ac:dyDescent="0.45"/>
    <row r="374" ht="14.25" customHeight="1" x14ac:dyDescent="0.45"/>
    <row r="375" ht="14.25" customHeight="1" x14ac:dyDescent="0.45"/>
    <row r="376" ht="14.25" customHeight="1" x14ac:dyDescent="0.45"/>
    <row r="377" ht="14.25" customHeight="1" x14ac:dyDescent="0.45"/>
    <row r="378" ht="14.25" customHeight="1" x14ac:dyDescent="0.45"/>
    <row r="379" ht="14.25" customHeight="1" x14ac:dyDescent="0.45"/>
    <row r="380" ht="14.25" customHeight="1" x14ac:dyDescent="0.45"/>
    <row r="381" ht="14.25" customHeight="1" x14ac:dyDescent="0.45"/>
    <row r="382" ht="14.25" customHeight="1" x14ac:dyDescent="0.45"/>
    <row r="383" ht="14.25" customHeight="1" x14ac:dyDescent="0.45"/>
    <row r="384" ht="14.25" customHeight="1" x14ac:dyDescent="0.45"/>
    <row r="385" ht="14.25" customHeight="1" x14ac:dyDescent="0.45"/>
    <row r="386" ht="14.25" customHeight="1" x14ac:dyDescent="0.45"/>
    <row r="387" ht="14.25" customHeight="1" x14ac:dyDescent="0.45"/>
    <row r="388" ht="14.25" customHeight="1" x14ac:dyDescent="0.45"/>
    <row r="389" ht="14.25" customHeight="1" x14ac:dyDescent="0.45"/>
    <row r="390" ht="14.25" customHeight="1" x14ac:dyDescent="0.45"/>
    <row r="391" ht="14.25" customHeight="1" x14ac:dyDescent="0.45"/>
    <row r="392" ht="14.25" customHeight="1" x14ac:dyDescent="0.45"/>
    <row r="393" ht="14.25" customHeight="1" x14ac:dyDescent="0.45"/>
    <row r="394" ht="14.25" customHeight="1" x14ac:dyDescent="0.45"/>
    <row r="395" ht="14.25" customHeight="1" x14ac:dyDescent="0.45"/>
    <row r="396" ht="14.25" customHeight="1" x14ac:dyDescent="0.45"/>
    <row r="397" ht="14.25" customHeight="1" x14ac:dyDescent="0.45"/>
    <row r="398" ht="14.25" customHeight="1" x14ac:dyDescent="0.45"/>
    <row r="399" ht="14.25" customHeight="1" x14ac:dyDescent="0.45"/>
    <row r="400" ht="14.25" customHeight="1" x14ac:dyDescent="0.45"/>
    <row r="401" ht="14.25" customHeight="1" x14ac:dyDescent="0.45"/>
    <row r="402" ht="14.25" customHeight="1" x14ac:dyDescent="0.45"/>
    <row r="403" ht="14.25" customHeight="1" x14ac:dyDescent="0.45"/>
    <row r="404" ht="14.25" customHeight="1" x14ac:dyDescent="0.45"/>
    <row r="405" ht="14.25" customHeight="1" x14ac:dyDescent="0.45"/>
    <row r="406" ht="14.25" customHeight="1" x14ac:dyDescent="0.45"/>
    <row r="407" ht="14.25" customHeight="1" x14ac:dyDescent="0.45"/>
    <row r="408" ht="14.25" customHeight="1" x14ac:dyDescent="0.45"/>
    <row r="409" ht="14.25" customHeight="1" x14ac:dyDescent="0.45"/>
    <row r="410" ht="14.25" customHeight="1" x14ac:dyDescent="0.45"/>
    <row r="411" ht="14.25" customHeight="1" x14ac:dyDescent="0.45"/>
    <row r="412" ht="14.25" customHeight="1" x14ac:dyDescent="0.45"/>
    <row r="413" ht="14.25" customHeight="1" x14ac:dyDescent="0.45"/>
    <row r="414" ht="14.25" customHeight="1" x14ac:dyDescent="0.45"/>
    <row r="415" ht="14.25" customHeight="1" x14ac:dyDescent="0.45"/>
    <row r="416" ht="14.25" customHeight="1" x14ac:dyDescent="0.45"/>
    <row r="417" ht="14.25" customHeight="1" x14ac:dyDescent="0.45"/>
    <row r="418" ht="14.25" customHeight="1" x14ac:dyDescent="0.45"/>
    <row r="419" ht="14.25" customHeight="1" x14ac:dyDescent="0.45"/>
    <row r="420" ht="14.25" customHeight="1" x14ac:dyDescent="0.45"/>
    <row r="421" ht="14.25" customHeight="1" x14ac:dyDescent="0.45"/>
    <row r="422" ht="14.25" customHeight="1" x14ac:dyDescent="0.45"/>
    <row r="423" ht="14.25" customHeight="1" x14ac:dyDescent="0.45"/>
    <row r="424" ht="14.25" customHeight="1" x14ac:dyDescent="0.45"/>
    <row r="425" ht="14.25" customHeight="1" x14ac:dyDescent="0.45"/>
    <row r="426" ht="14.25" customHeight="1" x14ac:dyDescent="0.45"/>
    <row r="427" ht="14.25" customHeight="1" x14ac:dyDescent="0.45"/>
    <row r="428" ht="14.25" customHeight="1" x14ac:dyDescent="0.45"/>
    <row r="429" ht="14.25" customHeight="1" x14ac:dyDescent="0.45"/>
    <row r="430" ht="14.25" customHeight="1" x14ac:dyDescent="0.45"/>
    <row r="431" ht="14.25" customHeight="1" x14ac:dyDescent="0.45"/>
    <row r="432" ht="14.25" customHeight="1" x14ac:dyDescent="0.45"/>
    <row r="433" ht="14.25" customHeight="1" x14ac:dyDescent="0.45"/>
    <row r="434" ht="14.25" customHeight="1" x14ac:dyDescent="0.45"/>
    <row r="435" ht="14.25" customHeight="1" x14ac:dyDescent="0.45"/>
    <row r="436" ht="14.25" customHeight="1" x14ac:dyDescent="0.45"/>
    <row r="437" ht="14.25" customHeight="1" x14ac:dyDescent="0.45"/>
    <row r="438" ht="14.25" customHeight="1" x14ac:dyDescent="0.45"/>
    <row r="439" ht="14.25" customHeight="1" x14ac:dyDescent="0.45"/>
    <row r="440" ht="14.25" customHeight="1" x14ac:dyDescent="0.45"/>
    <row r="441" ht="14.25" customHeight="1" x14ac:dyDescent="0.45"/>
    <row r="442" ht="14.25" customHeight="1" x14ac:dyDescent="0.45"/>
    <row r="443" ht="14.25" customHeight="1" x14ac:dyDescent="0.45"/>
    <row r="444" ht="14.25" customHeight="1" x14ac:dyDescent="0.45"/>
    <row r="445" ht="14.25" customHeight="1" x14ac:dyDescent="0.45"/>
    <row r="446" ht="14.25" customHeight="1" x14ac:dyDescent="0.45"/>
    <row r="447" ht="14.25" customHeight="1" x14ac:dyDescent="0.45"/>
    <row r="448" ht="14.25" customHeight="1" x14ac:dyDescent="0.45"/>
    <row r="449" ht="14.25" customHeight="1" x14ac:dyDescent="0.45"/>
    <row r="450" ht="14.25" customHeight="1" x14ac:dyDescent="0.45"/>
    <row r="451" ht="14.25" customHeight="1" x14ac:dyDescent="0.45"/>
    <row r="452" ht="14.25" customHeight="1" x14ac:dyDescent="0.45"/>
    <row r="453" ht="14.25" customHeight="1" x14ac:dyDescent="0.45"/>
    <row r="454" ht="14.25" customHeight="1" x14ac:dyDescent="0.45"/>
    <row r="455" ht="14.25" customHeight="1" x14ac:dyDescent="0.45"/>
    <row r="456" ht="14.25" customHeight="1" x14ac:dyDescent="0.45"/>
    <row r="457" ht="14.25" customHeight="1" x14ac:dyDescent="0.45"/>
    <row r="458" ht="14.25" customHeight="1" x14ac:dyDescent="0.45"/>
    <row r="459" ht="14.25" customHeight="1" x14ac:dyDescent="0.45"/>
    <row r="460" ht="14.25" customHeight="1" x14ac:dyDescent="0.45"/>
    <row r="461" ht="14.25" customHeight="1" x14ac:dyDescent="0.45"/>
    <row r="462" ht="14.25" customHeight="1" x14ac:dyDescent="0.45"/>
    <row r="463" ht="14.25" customHeight="1" x14ac:dyDescent="0.45"/>
    <row r="464" ht="14.25" customHeight="1" x14ac:dyDescent="0.45"/>
    <row r="465" ht="14.25" customHeight="1" x14ac:dyDescent="0.45"/>
    <row r="466" ht="14.25" customHeight="1" x14ac:dyDescent="0.45"/>
    <row r="467" ht="14.25" customHeight="1" x14ac:dyDescent="0.45"/>
    <row r="468" ht="14.25" customHeight="1" x14ac:dyDescent="0.45"/>
    <row r="469" ht="14.25" customHeight="1" x14ac:dyDescent="0.45"/>
    <row r="470" ht="14.25" customHeight="1" x14ac:dyDescent="0.45"/>
    <row r="471" ht="14.25" customHeight="1" x14ac:dyDescent="0.45"/>
    <row r="472" ht="14.25" customHeight="1" x14ac:dyDescent="0.45"/>
    <row r="473" ht="14.25" customHeight="1" x14ac:dyDescent="0.45"/>
    <row r="474" ht="14.25" customHeight="1" x14ac:dyDescent="0.45"/>
    <row r="475" ht="14.25" customHeight="1" x14ac:dyDescent="0.45"/>
    <row r="476" ht="14.25" customHeight="1" x14ac:dyDescent="0.45"/>
    <row r="477" ht="14.25" customHeight="1" x14ac:dyDescent="0.45"/>
    <row r="478" ht="14.25" customHeight="1" x14ac:dyDescent="0.45"/>
    <row r="479" ht="14.25" customHeight="1" x14ac:dyDescent="0.45"/>
    <row r="480" ht="14.25" customHeight="1" x14ac:dyDescent="0.45"/>
    <row r="481" ht="14.25" customHeight="1" x14ac:dyDescent="0.45"/>
    <row r="482" ht="14.25" customHeight="1" x14ac:dyDescent="0.45"/>
    <row r="483" ht="14.25" customHeight="1" x14ac:dyDescent="0.45"/>
    <row r="484" ht="14.25" customHeight="1" x14ac:dyDescent="0.45"/>
    <row r="485" ht="14.25" customHeight="1" x14ac:dyDescent="0.45"/>
    <row r="486" ht="14.25" customHeight="1" x14ac:dyDescent="0.45"/>
    <row r="487" ht="14.25" customHeight="1" x14ac:dyDescent="0.45"/>
    <row r="488" ht="14.25" customHeight="1" x14ac:dyDescent="0.45"/>
    <row r="489" ht="14.25" customHeight="1" x14ac:dyDescent="0.45"/>
    <row r="490" ht="14.25" customHeight="1" x14ac:dyDescent="0.45"/>
    <row r="491" ht="14.25" customHeight="1" x14ac:dyDescent="0.45"/>
    <row r="492" ht="14.25" customHeight="1" x14ac:dyDescent="0.45"/>
    <row r="493" ht="14.25" customHeight="1" x14ac:dyDescent="0.45"/>
    <row r="494" ht="14.25" customHeight="1" x14ac:dyDescent="0.45"/>
    <row r="495" ht="14.25" customHeight="1" x14ac:dyDescent="0.45"/>
    <row r="496" ht="14.25" customHeight="1" x14ac:dyDescent="0.45"/>
    <row r="497" ht="14.25" customHeight="1" x14ac:dyDescent="0.45"/>
    <row r="498" ht="14.25" customHeight="1" x14ac:dyDescent="0.45"/>
    <row r="499" ht="14.25" customHeight="1" x14ac:dyDescent="0.45"/>
    <row r="500" ht="14.25" customHeight="1" x14ac:dyDescent="0.45"/>
    <row r="501" ht="14.25" customHeight="1" x14ac:dyDescent="0.45"/>
    <row r="502" ht="14.25" customHeight="1" x14ac:dyDescent="0.45"/>
    <row r="503" ht="14.25" customHeight="1" x14ac:dyDescent="0.45"/>
    <row r="504" ht="14.25" customHeight="1" x14ac:dyDescent="0.45"/>
    <row r="505" ht="14.25" customHeight="1" x14ac:dyDescent="0.45"/>
    <row r="506" ht="14.25" customHeight="1" x14ac:dyDescent="0.45"/>
    <row r="507" ht="14.25" customHeight="1" x14ac:dyDescent="0.45"/>
    <row r="508" ht="14.25" customHeight="1" x14ac:dyDescent="0.45"/>
    <row r="509" ht="14.25" customHeight="1" x14ac:dyDescent="0.45"/>
    <row r="510" ht="14.25" customHeight="1" x14ac:dyDescent="0.45"/>
    <row r="511" ht="14.25" customHeight="1" x14ac:dyDescent="0.45"/>
    <row r="512" ht="14.25" customHeight="1" x14ac:dyDescent="0.45"/>
    <row r="513" ht="14.25" customHeight="1" x14ac:dyDescent="0.45"/>
    <row r="514" ht="14.25" customHeight="1" x14ac:dyDescent="0.45"/>
    <row r="515" ht="14.25" customHeight="1" x14ac:dyDescent="0.45"/>
    <row r="516" ht="14.25" customHeight="1" x14ac:dyDescent="0.45"/>
    <row r="517" ht="14.25" customHeight="1" x14ac:dyDescent="0.45"/>
    <row r="518" ht="14.25" customHeight="1" x14ac:dyDescent="0.45"/>
    <row r="519" ht="14.25" customHeight="1" x14ac:dyDescent="0.45"/>
    <row r="520" ht="14.25" customHeight="1" x14ac:dyDescent="0.45"/>
    <row r="521" ht="14.25" customHeight="1" x14ac:dyDescent="0.45"/>
    <row r="522" ht="14.25" customHeight="1" x14ac:dyDescent="0.45"/>
    <row r="523" ht="14.25" customHeight="1" x14ac:dyDescent="0.45"/>
    <row r="524" ht="14.25" customHeight="1" x14ac:dyDescent="0.45"/>
    <row r="525" ht="14.25" customHeight="1" x14ac:dyDescent="0.45"/>
    <row r="526" ht="14.25" customHeight="1" x14ac:dyDescent="0.45"/>
    <row r="527" ht="14.25" customHeight="1" x14ac:dyDescent="0.45"/>
    <row r="528" ht="14.25" customHeight="1" x14ac:dyDescent="0.45"/>
    <row r="529" ht="14.25" customHeight="1" x14ac:dyDescent="0.45"/>
    <row r="530" ht="14.25" customHeight="1" x14ac:dyDescent="0.45"/>
    <row r="531" ht="14.25" customHeight="1" x14ac:dyDescent="0.45"/>
    <row r="532" ht="14.25" customHeight="1" x14ac:dyDescent="0.45"/>
    <row r="533" ht="14.25" customHeight="1" x14ac:dyDescent="0.45"/>
    <row r="534" ht="14.25" customHeight="1" x14ac:dyDescent="0.45"/>
    <row r="535" ht="14.25" customHeight="1" x14ac:dyDescent="0.45"/>
    <row r="536" ht="14.25" customHeight="1" x14ac:dyDescent="0.45"/>
    <row r="537" ht="14.25" customHeight="1" x14ac:dyDescent="0.45"/>
    <row r="538" ht="14.25" customHeight="1" x14ac:dyDescent="0.45"/>
    <row r="539" ht="14.25" customHeight="1" x14ac:dyDescent="0.45"/>
    <row r="540" ht="14.25" customHeight="1" x14ac:dyDescent="0.45"/>
    <row r="541" ht="14.25" customHeight="1" x14ac:dyDescent="0.45"/>
    <row r="542" ht="14.25" customHeight="1" x14ac:dyDescent="0.45"/>
    <row r="543" ht="14.25" customHeight="1" x14ac:dyDescent="0.45"/>
    <row r="544" ht="14.25" customHeight="1" x14ac:dyDescent="0.45"/>
    <row r="545" ht="14.25" customHeight="1" x14ac:dyDescent="0.45"/>
    <row r="546" ht="14.25" customHeight="1" x14ac:dyDescent="0.45"/>
    <row r="547" ht="14.25" customHeight="1" x14ac:dyDescent="0.45"/>
    <row r="548" ht="14.25" customHeight="1" x14ac:dyDescent="0.45"/>
    <row r="549" ht="14.25" customHeight="1" x14ac:dyDescent="0.45"/>
    <row r="550" ht="14.25" customHeight="1" x14ac:dyDescent="0.45"/>
    <row r="551" ht="14.25" customHeight="1" x14ac:dyDescent="0.45"/>
    <row r="552" ht="14.25" customHeight="1" x14ac:dyDescent="0.45"/>
    <row r="553" ht="14.25" customHeight="1" x14ac:dyDescent="0.45"/>
    <row r="554" ht="14.25" customHeight="1" x14ac:dyDescent="0.45"/>
    <row r="555" ht="14.25" customHeight="1" x14ac:dyDescent="0.45"/>
    <row r="556" ht="14.25" customHeight="1" x14ac:dyDescent="0.45"/>
    <row r="557" ht="14.25" customHeight="1" x14ac:dyDescent="0.45"/>
    <row r="558" ht="14.25" customHeight="1" x14ac:dyDescent="0.45"/>
    <row r="559" ht="14.25" customHeight="1" x14ac:dyDescent="0.45"/>
    <row r="560" ht="14.25" customHeight="1" x14ac:dyDescent="0.45"/>
    <row r="561" ht="14.25" customHeight="1" x14ac:dyDescent="0.45"/>
    <row r="562" ht="14.25" customHeight="1" x14ac:dyDescent="0.45"/>
    <row r="563" ht="14.25" customHeight="1" x14ac:dyDescent="0.45"/>
    <row r="564" ht="14.25" customHeight="1" x14ac:dyDescent="0.45"/>
    <row r="565" ht="14.25" customHeight="1" x14ac:dyDescent="0.45"/>
    <row r="566" ht="14.25" customHeight="1" x14ac:dyDescent="0.45"/>
    <row r="567" ht="14.25" customHeight="1" x14ac:dyDescent="0.45"/>
    <row r="568" ht="14.25" customHeight="1" x14ac:dyDescent="0.45"/>
    <row r="569" ht="14.25" customHeight="1" x14ac:dyDescent="0.45"/>
    <row r="570" ht="14.25" customHeight="1" x14ac:dyDescent="0.45"/>
    <row r="571" ht="14.25" customHeight="1" x14ac:dyDescent="0.45"/>
    <row r="572" ht="14.25" customHeight="1" x14ac:dyDescent="0.45"/>
    <row r="573" ht="14.25" customHeight="1" x14ac:dyDescent="0.45"/>
    <row r="574" ht="14.25" customHeight="1" x14ac:dyDescent="0.45"/>
    <row r="575" ht="14.25" customHeight="1" x14ac:dyDescent="0.45"/>
    <row r="576" ht="14.25" customHeight="1" x14ac:dyDescent="0.45"/>
    <row r="577" ht="14.25" customHeight="1" x14ac:dyDescent="0.45"/>
    <row r="578" ht="14.25" customHeight="1" x14ac:dyDescent="0.45"/>
    <row r="579" ht="14.25" customHeight="1" x14ac:dyDescent="0.45"/>
    <row r="580" ht="14.25" customHeight="1" x14ac:dyDescent="0.45"/>
    <row r="581" ht="14.25" customHeight="1" x14ac:dyDescent="0.45"/>
    <row r="582" ht="14.25" customHeight="1" x14ac:dyDescent="0.45"/>
    <row r="583" ht="14.25" customHeight="1" x14ac:dyDescent="0.45"/>
    <row r="584" ht="14.25" customHeight="1" x14ac:dyDescent="0.45"/>
    <row r="585" ht="14.25" customHeight="1" x14ac:dyDescent="0.45"/>
    <row r="586" ht="14.25" customHeight="1" x14ac:dyDescent="0.45"/>
    <row r="587" ht="14.25" customHeight="1" x14ac:dyDescent="0.45"/>
    <row r="588" ht="14.25" customHeight="1" x14ac:dyDescent="0.45"/>
    <row r="589" ht="14.25" customHeight="1" x14ac:dyDescent="0.45"/>
    <row r="590" ht="14.25" customHeight="1" x14ac:dyDescent="0.45"/>
    <row r="591" ht="14.25" customHeight="1" x14ac:dyDescent="0.45"/>
    <row r="592" ht="14.25" customHeight="1" x14ac:dyDescent="0.45"/>
    <row r="593" ht="14.25" customHeight="1" x14ac:dyDescent="0.45"/>
    <row r="594" ht="14.25" customHeight="1" x14ac:dyDescent="0.45"/>
    <row r="595" ht="14.25" customHeight="1" x14ac:dyDescent="0.45"/>
    <row r="596" ht="14.25" customHeight="1" x14ac:dyDescent="0.45"/>
    <row r="597" ht="14.25" customHeight="1" x14ac:dyDescent="0.45"/>
    <row r="598" ht="14.25" customHeight="1" x14ac:dyDescent="0.45"/>
    <row r="599" ht="14.25" customHeight="1" x14ac:dyDescent="0.45"/>
    <row r="600" ht="14.25" customHeight="1" x14ac:dyDescent="0.45"/>
    <row r="601" ht="14.25" customHeight="1" x14ac:dyDescent="0.45"/>
    <row r="602" ht="14.25" customHeight="1" x14ac:dyDescent="0.45"/>
    <row r="603" ht="14.25" customHeight="1" x14ac:dyDescent="0.45"/>
    <row r="604" ht="14.25" customHeight="1" x14ac:dyDescent="0.45"/>
    <row r="605" ht="14.25" customHeight="1" x14ac:dyDescent="0.45"/>
    <row r="606" ht="14.25" customHeight="1" x14ac:dyDescent="0.45"/>
    <row r="607" ht="14.25" customHeight="1" x14ac:dyDescent="0.45"/>
    <row r="608" ht="14.25" customHeight="1" x14ac:dyDescent="0.45"/>
    <row r="609" ht="14.25" customHeight="1" x14ac:dyDescent="0.45"/>
    <row r="610" ht="14.25" customHeight="1" x14ac:dyDescent="0.45"/>
    <row r="611" ht="14.25" customHeight="1" x14ac:dyDescent="0.45"/>
    <row r="612" ht="14.25" customHeight="1" x14ac:dyDescent="0.45"/>
    <row r="613" ht="14.25" customHeight="1" x14ac:dyDescent="0.45"/>
    <row r="614" ht="14.25" customHeight="1" x14ac:dyDescent="0.45"/>
    <row r="615" ht="14.25" customHeight="1" x14ac:dyDescent="0.45"/>
    <row r="616" ht="14.25" customHeight="1" x14ac:dyDescent="0.45"/>
    <row r="617" ht="14.25" customHeight="1" x14ac:dyDescent="0.45"/>
    <row r="618" ht="14.25" customHeight="1" x14ac:dyDescent="0.45"/>
    <row r="619" ht="14.25" customHeight="1" x14ac:dyDescent="0.45"/>
    <row r="620" ht="14.25" customHeight="1" x14ac:dyDescent="0.45"/>
    <row r="621" ht="14.25" customHeight="1" x14ac:dyDescent="0.45"/>
    <row r="622" ht="14.25" customHeight="1" x14ac:dyDescent="0.45"/>
    <row r="623" ht="14.25" customHeight="1" x14ac:dyDescent="0.45"/>
    <row r="624" ht="14.25" customHeight="1" x14ac:dyDescent="0.45"/>
    <row r="625" ht="14.25" customHeight="1" x14ac:dyDescent="0.45"/>
    <row r="626" ht="14.25" customHeight="1" x14ac:dyDescent="0.45"/>
    <row r="627" ht="14.25" customHeight="1" x14ac:dyDescent="0.45"/>
    <row r="628" ht="14.25" customHeight="1" x14ac:dyDescent="0.45"/>
    <row r="629" ht="14.25" customHeight="1" x14ac:dyDescent="0.45"/>
    <row r="630" ht="14.25" customHeight="1" x14ac:dyDescent="0.45"/>
    <row r="631" ht="14.25" customHeight="1" x14ac:dyDescent="0.45"/>
    <row r="632" ht="14.25" customHeight="1" x14ac:dyDescent="0.45"/>
    <row r="633" ht="14.25" customHeight="1" x14ac:dyDescent="0.45"/>
    <row r="634" ht="14.25" customHeight="1" x14ac:dyDescent="0.45"/>
    <row r="635" ht="14.25" customHeight="1" x14ac:dyDescent="0.45"/>
    <row r="636" ht="14.25" customHeight="1" x14ac:dyDescent="0.45"/>
    <row r="637" ht="14.25" customHeight="1" x14ac:dyDescent="0.45"/>
    <row r="638" ht="14.25" customHeight="1" x14ac:dyDescent="0.45"/>
    <row r="639" ht="14.25" customHeight="1" x14ac:dyDescent="0.45"/>
    <row r="640" ht="14.25" customHeight="1" x14ac:dyDescent="0.45"/>
    <row r="641" ht="14.25" customHeight="1" x14ac:dyDescent="0.45"/>
    <row r="642" ht="14.25" customHeight="1" x14ac:dyDescent="0.45"/>
    <row r="643" ht="14.25" customHeight="1" x14ac:dyDescent="0.45"/>
    <row r="644" ht="14.25" customHeight="1" x14ac:dyDescent="0.45"/>
    <row r="645" ht="14.25" customHeight="1" x14ac:dyDescent="0.45"/>
    <row r="646" ht="14.25" customHeight="1" x14ac:dyDescent="0.45"/>
    <row r="647" ht="14.25" customHeight="1" x14ac:dyDescent="0.45"/>
    <row r="648" ht="14.25" customHeight="1" x14ac:dyDescent="0.45"/>
    <row r="649" ht="14.25" customHeight="1" x14ac:dyDescent="0.45"/>
    <row r="650" ht="14.25" customHeight="1" x14ac:dyDescent="0.45"/>
    <row r="651" ht="14.25" customHeight="1" x14ac:dyDescent="0.45"/>
    <row r="652" ht="14.25" customHeight="1" x14ac:dyDescent="0.45"/>
    <row r="653" ht="14.25" customHeight="1" x14ac:dyDescent="0.45"/>
    <row r="654" ht="14.25" customHeight="1" x14ac:dyDescent="0.45"/>
    <row r="655" ht="14.25" customHeight="1" x14ac:dyDescent="0.45"/>
    <row r="656" ht="14.25" customHeight="1" x14ac:dyDescent="0.45"/>
    <row r="657" ht="14.25" customHeight="1" x14ac:dyDescent="0.45"/>
    <row r="658" ht="14.25" customHeight="1" x14ac:dyDescent="0.45"/>
    <row r="659" ht="14.25" customHeight="1" x14ac:dyDescent="0.45"/>
    <row r="660" ht="14.25" customHeight="1" x14ac:dyDescent="0.45"/>
    <row r="661" ht="14.25" customHeight="1" x14ac:dyDescent="0.45"/>
    <row r="662" ht="14.25" customHeight="1" x14ac:dyDescent="0.45"/>
    <row r="663" ht="14.25" customHeight="1" x14ac:dyDescent="0.45"/>
    <row r="664" ht="14.25" customHeight="1" x14ac:dyDescent="0.45"/>
    <row r="665" ht="14.25" customHeight="1" x14ac:dyDescent="0.45"/>
    <row r="666" ht="14.25" customHeight="1" x14ac:dyDescent="0.45"/>
    <row r="667" ht="14.25" customHeight="1" x14ac:dyDescent="0.45"/>
    <row r="668" ht="14.25" customHeight="1" x14ac:dyDescent="0.45"/>
    <row r="669" ht="14.25" customHeight="1" x14ac:dyDescent="0.45"/>
    <row r="670" ht="14.25" customHeight="1" x14ac:dyDescent="0.45"/>
    <row r="671" ht="14.25" customHeight="1" x14ac:dyDescent="0.45"/>
    <row r="672" ht="14.25" customHeight="1" x14ac:dyDescent="0.45"/>
    <row r="673" ht="14.25" customHeight="1" x14ac:dyDescent="0.45"/>
    <row r="674" ht="14.25" customHeight="1" x14ac:dyDescent="0.45"/>
    <row r="675" ht="14.25" customHeight="1" x14ac:dyDescent="0.45"/>
    <row r="676" ht="14.25" customHeight="1" x14ac:dyDescent="0.45"/>
    <row r="677" ht="14.25" customHeight="1" x14ac:dyDescent="0.45"/>
    <row r="678" ht="14.25" customHeight="1" x14ac:dyDescent="0.45"/>
    <row r="679" ht="14.25" customHeight="1" x14ac:dyDescent="0.45"/>
    <row r="680" ht="14.25" customHeight="1" x14ac:dyDescent="0.45"/>
    <row r="681" ht="14.25" customHeight="1" x14ac:dyDescent="0.45"/>
    <row r="682" ht="14.25" customHeight="1" x14ac:dyDescent="0.45"/>
    <row r="683" ht="14.25" customHeight="1" x14ac:dyDescent="0.45"/>
    <row r="684" ht="14.25" customHeight="1" x14ac:dyDescent="0.45"/>
    <row r="685" ht="14.25" customHeight="1" x14ac:dyDescent="0.45"/>
    <row r="686" ht="14.25" customHeight="1" x14ac:dyDescent="0.45"/>
    <row r="687" ht="14.25" customHeight="1" x14ac:dyDescent="0.45"/>
    <row r="688" ht="14.25" customHeight="1" x14ac:dyDescent="0.45"/>
    <row r="689" ht="14.25" customHeight="1" x14ac:dyDescent="0.45"/>
    <row r="690" ht="14.25" customHeight="1" x14ac:dyDescent="0.45"/>
    <row r="691" ht="14.25" customHeight="1" x14ac:dyDescent="0.45"/>
    <row r="692" ht="14.25" customHeight="1" x14ac:dyDescent="0.45"/>
    <row r="693" ht="14.25" customHeight="1" x14ac:dyDescent="0.45"/>
    <row r="694" ht="14.25" customHeight="1" x14ac:dyDescent="0.45"/>
    <row r="695" ht="14.25" customHeight="1" x14ac:dyDescent="0.45"/>
    <row r="696" ht="14.25" customHeight="1" x14ac:dyDescent="0.45"/>
    <row r="697" ht="14.25" customHeight="1" x14ac:dyDescent="0.45"/>
    <row r="698" ht="14.25" customHeight="1" x14ac:dyDescent="0.45"/>
    <row r="699" ht="14.25" customHeight="1" x14ac:dyDescent="0.45"/>
    <row r="700" ht="14.25" customHeight="1" x14ac:dyDescent="0.45"/>
    <row r="701" ht="14.25" customHeight="1" x14ac:dyDescent="0.45"/>
    <row r="702" ht="14.25" customHeight="1" x14ac:dyDescent="0.45"/>
    <row r="703" ht="14.25" customHeight="1" x14ac:dyDescent="0.45"/>
    <row r="704" ht="14.25" customHeight="1" x14ac:dyDescent="0.45"/>
    <row r="705" ht="14.25" customHeight="1" x14ac:dyDescent="0.45"/>
    <row r="706" ht="14.25" customHeight="1" x14ac:dyDescent="0.45"/>
    <row r="707" ht="14.25" customHeight="1" x14ac:dyDescent="0.45"/>
    <row r="708" ht="14.25" customHeight="1" x14ac:dyDescent="0.45"/>
    <row r="709" ht="14.25" customHeight="1" x14ac:dyDescent="0.45"/>
    <row r="710" ht="14.25" customHeight="1" x14ac:dyDescent="0.45"/>
    <row r="711" ht="14.25" customHeight="1" x14ac:dyDescent="0.45"/>
    <row r="712" ht="14.25" customHeight="1" x14ac:dyDescent="0.45"/>
    <row r="713" ht="14.25" customHeight="1" x14ac:dyDescent="0.45"/>
    <row r="714" ht="14.25" customHeight="1" x14ac:dyDescent="0.45"/>
    <row r="715" ht="14.25" customHeight="1" x14ac:dyDescent="0.45"/>
    <row r="716" ht="14.25" customHeight="1" x14ac:dyDescent="0.45"/>
    <row r="717" ht="14.25" customHeight="1" x14ac:dyDescent="0.45"/>
    <row r="718" ht="14.25" customHeight="1" x14ac:dyDescent="0.45"/>
    <row r="719" ht="14.25" customHeight="1" x14ac:dyDescent="0.45"/>
    <row r="720" ht="14.25" customHeight="1" x14ac:dyDescent="0.45"/>
    <row r="721" ht="14.25" customHeight="1" x14ac:dyDescent="0.45"/>
    <row r="722" ht="14.25" customHeight="1" x14ac:dyDescent="0.45"/>
    <row r="723" ht="14.25" customHeight="1" x14ac:dyDescent="0.45"/>
    <row r="724" ht="14.25" customHeight="1" x14ac:dyDescent="0.45"/>
    <row r="725" ht="14.25" customHeight="1" x14ac:dyDescent="0.45"/>
    <row r="726" ht="14.25" customHeight="1" x14ac:dyDescent="0.45"/>
    <row r="727" ht="14.25" customHeight="1" x14ac:dyDescent="0.45"/>
    <row r="728" ht="14.25" customHeight="1" x14ac:dyDescent="0.45"/>
    <row r="729" ht="14.25" customHeight="1" x14ac:dyDescent="0.45"/>
    <row r="730" ht="14.25" customHeight="1" x14ac:dyDescent="0.45"/>
    <row r="731" ht="14.25" customHeight="1" x14ac:dyDescent="0.45"/>
    <row r="732" ht="14.25" customHeight="1" x14ac:dyDescent="0.45"/>
    <row r="733" ht="14.25" customHeight="1" x14ac:dyDescent="0.45"/>
    <row r="734" ht="14.25" customHeight="1" x14ac:dyDescent="0.45"/>
    <row r="735" ht="14.25" customHeight="1" x14ac:dyDescent="0.45"/>
    <row r="736" ht="14.25" customHeight="1" x14ac:dyDescent="0.45"/>
    <row r="737" ht="14.25" customHeight="1" x14ac:dyDescent="0.45"/>
    <row r="738" ht="14.25" customHeight="1" x14ac:dyDescent="0.45"/>
    <row r="739" ht="14.25" customHeight="1" x14ac:dyDescent="0.45"/>
    <row r="740" ht="14.25" customHeight="1" x14ac:dyDescent="0.45"/>
    <row r="741" ht="14.25" customHeight="1" x14ac:dyDescent="0.45"/>
    <row r="742" ht="14.25" customHeight="1" x14ac:dyDescent="0.45"/>
    <row r="743" ht="14.25" customHeight="1" x14ac:dyDescent="0.45"/>
    <row r="744" ht="14.25" customHeight="1" x14ac:dyDescent="0.45"/>
    <row r="745" ht="14.25" customHeight="1" x14ac:dyDescent="0.45"/>
    <row r="746" ht="14.25" customHeight="1" x14ac:dyDescent="0.45"/>
    <row r="747" ht="14.25" customHeight="1" x14ac:dyDescent="0.45"/>
    <row r="748" ht="14.25" customHeight="1" x14ac:dyDescent="0.45"/>
    <row r="749" ht="14.25" customHeight="1" x14ac:dyDescent="0.45"/>
    <row r="750" ht="14.25" customHeight="1" x14ac:dyDescent="0.45"/>
    <row r="751" ht="14.25" customHeight="1" x14ac:dyDescent="0.45"/>
    <row r="752" ht="14.25" customHeight="1" x14ac:dyDescent="0.45"/>
    <row r="753" ht="14.25" customHeight="1" x14ac:dyDescent="0.45"/>
    <row r="754" ht="14.25" customHeight="1" x14ac:dyDescent="0.45"/>
    <row r="755" ht="14.25" customHeight="1" x14ac:dyDescent="0.45"/>
    <row r="756" ht="14.25" customHeight="1" x14ac:dyDescent="0.45"/>
    <row r="757" ht="14.25" customHeight="1" x14ac:dyDescent="0.45"/>
    <row r="758" ht="14.25" customHeight="1" x14ac:dyDescent="0.45"/>
    <row r="759" ht="14.25" customHeight="1" x14ac:dyDescent="0.45"/>
    <row r="760" ht="14.25" customHeight="1" x14ac:dyDescent="0.45"/>
    <row r="761" ht="14.25" customHeight="1" x14ac:dyDescent="0.45"/>
    <row r="762" ht="14.25" customHeight="1" x14ac:dyDescent="0.45"/>
    <row r="763" ht="14.25" customHeight="1" x14ac:dyDescent="0.45"/>
    <row r="764" ht="14.25" customHeight="1" x14ac:dyDescent="0.45"/>
    <row r="765" ht="14.25" customHeight="1" x14ac:dyDescent="0.45"/>
    <row r="766" ht="14.25" customHeight="1" x14ac:dyDescent="0.45"/>
    <row r="767" ht="14.25" customHeight="1" x14ac:dyDescent="0.45"/>
    <row r="768" ht="14.25" customHeight="1" x14ac:dyDescent="0.45"/>
    <row r="769" ht="14.25" customHeight="1" x14ac:dyDescent="0.45"/>
    <row r="770" ht="14.25" customHeight="1" x14ac:dyDescent="0.45"/>
    <row r="771" ht="14.25" customHeight="1" x14ac:dyDescent="0.45"/>
    <row r="772" ht="14.25" customHeight="1" x14ac:dyDescent="0.45"/>
    <row r="773" ht="14.25" customHeight="1" x14ac:dyDescent="0.45"/>
    <row r="774" ht="14.25" customHeight="1" x14ac:dyDescent="0.45"/>
    <row r="775" ht="14.25" customHeight="1" x14ac:dyDescent="0.45"/>
    <row r="776" ht="14.25" customHeight="1" x14ac:dyDescent="0.45"/>
    <row r="777" ht="14.25" customHeight="1" x14ac:dyDescent="0.45"/>
    <row r="778" ht="14.25" customHeight="1" x14ac:dyDescent="0.45"/>
    <row r="779" ht="14.25" customHeight="1" x14ac:dyDescent="0.45"/>
    <row r="780" ht="14.25" customHeight="1" x14ac:dyDescent="0.45"/>
    <row r="781" ht="14.25" customHeight="1" x14ac:dyDescent="0.45"/>
    <row r="782" ht="14.25" customHeight="1" x14ac:dyDescent="0.45"/>
    <row r="783" ht="14.25" customHeight="1" x14ac:dyDescent="0.45"/>
    <row r="784" ht="14.25" customHeight="1" x14ac:dyDescent="0.45"/>
    <row r="785" ht="14.25" customHeight="1" x14ac:dyDescent="0.45"/>
    <row r="786" ht="14.25" customHeight="1" x14ac:dyDescent="0.45"/>
    <row r="787" ht="14.25" customHeight="1" x14ac:dyDescent="0.45"/>
    <row r="788" ht="14.25" customHeight="1" x14ac:dyDescent="0.45"/>
    <row r="789" ht="14.25" customHeight="1" x14ac:dyDescent="0.45"/>
    <row r="790" ht="14.25" customHeight="1" x14ac:dyDescent="0.45"/>
    <row r="791" ht="14.25" customHeight="1" x14ac:dyDescent="0.45"/>
    <row r="792" ht="14.25" customHeight="1" x14ac:dyDescent="0.45"/>
    <row r="793" ht="14.25" customHeight="1" x14ac:dyDescent="0.45"/>
    <row r="794" ht="14.25" customHeight="1" x14ac:dyDescent="0.45"/>
    <row r="795" ht="14.25" customHeight="1" x14ac:dyDescent="0.45"/>
    <row r="796" ht="14.25" customHeight="1" x14ac:dyDescent="0.45"/>
    <row r="797" ht="14.25" customHeight="1" x14ac:dyDescent="0.45"/>
    <row r="798" ht="14.25" customHeight="1" x14ac:dyDescent="0.45"/>
    <row r="799" ht="14.25" customHeight="1" x14ac:dyDescent="0.45"/>
    <row r="800" ht="14.25" customHeight="1" x14ac:dyDescent="0.45"/>
    <row r="801" ht="14.25" customHeight="1" x14ac:dyDescent="0.45"/>
    <row r="802" ht="14.25" customHeight="1" x14ac:dyDescent="0.45"/>
    <row r="803" ht="14.25" customHeight="1" x14ac:dyDescent="0.45"/>
    <row r="804" ht="14.25" customHeight="1" x14ac:dyDescent="0.45"/>
    <row r="805" ht="14.25" customHeight="1" x14ac:dyDescent="0.45"/>
    <row r="806" ht="14.25" customHeight="1" x14ac:dyDescent="0.45"/>
    <row r="807" ht="14.25" customHeight="1" x14ac:dyDescent="0.45"/>
    <row r="808" ht="14.25" customHeight="1" x14ac:dyDescent="0.45"/>
    <row r="809" ht="14.25" customHeight="1" x14ac:dyDescent="0.45"/>
    <row r="810" ht="14.25" customHeight="1" x14ac:dyDescent="0.45"/>
    <row r="811" ht="14.25" customHeight="1" x14ac:dyDescent="0.45"/>
    <row r="812" ht="14.25" customHeight="1" x14ac:dyDescent="0.45"/>
    <row r="813" ht="14.25" customHeight="1" x14ac:dyDescent="0.45"/>
    <row r="814" ht="14.25" customHeight="1" x14ac:dyDescent="0.45"/>
    <row r="815" ht="14.25" customHeight="1" x14ac:dyDescent="0.45"/>
    <row r="816" ht="14.25" customHeight="1" x14ac:dyDescent="0.45"/>
    <row r="817" ht="14.25" customHeight="1" x14ac:dyDescent="0.45"/>
    <row r="818" ht="14.25" customHeight="1" x14ac:dyDescent="0.45"/>
    <row r="819" ht="14.25" customHeight="1" x14ac:dyDescent="0.45"/>
    <row r="820" ht="14.25" customHeight="1" x14ac:dyDescent="0.45"/>
    <row r="821" ht="14.25" customHeight="1" x14ac:dyDescent="0.45"/>
    <row r="822" ht="14.25" customHeight="1" x14ac:dyDescent="0.45"/>
    <row r="823" ht="14.25" customHeight="1" x14ac:dyDescent="0.45"/>
    <row r="824" ht="14.25" customHeight="1" x14ac:dyDescent="0.45"/>
    <row r="825" ht="14.25" customHeight="1" x14ac:dyDescent="0.45"/>
    <row r="826" ht="14.25" customHeight="1" x14ac:dyDescent="0.45"/>
    <row r="827" ht="14.25" customHeight="1" x14ac:dyDescent="0.45"/>
    <row r="828" ht="14.25" customHeight="1" x14ac:dyDescent="0.45"/>
    <row r="829" ht="14.25" customHeight="1" x14ac:dyDescent="0.45"/>
    <row r="830" ht="14.25" customHeight="1" x14ac:dyDescent="0.45"/>
    <row r="831" ht="14.25" customHeight="1" x14ac:dyDescent="0.45"/>
    <row r="832" ht="14.25" customHeight="1" x14ac:dyDescent="0.45"/>
    <row r="833" ht="14.25" customHeight="1" x14ac:dyDescent="0.45"/>
    <row r="834" ht="14.25" customHeight="1" x14ac:dyDescent="0.45"/>
    <row r="835" ht="14.25" customHeight="1" x14ac:dyDescent="0.45"/>
    <row r="836" ht="14.25" customHeight="1" x14ac:dyDescent="0.45"/>
    <row r="837" ht="14.25" customHeight="1" x14ac:dyDescent="0.45"/>
    <row r="838" ht="14.25" customHeight="1" x14ac:dyDescent="0.45"/>
    <row r="839" ht="14.25" customHeight="1" x14ac:dyDescent="0.45"/>
    <row r="840" ht="14.25" customHeight="1" x14ac:dyDescent="0.45"/>
    <row r="841" ht="14.25" customHeight="1" x14ac:dyDescent="0.45"/>
    <row r="842" ht="14.25" customHeight="1" x14ac:dyDescent="0.45"/>
    <row r="843" ht="14.25" customHeight="1" x14ac:dyDescent="0.45"/>
    <row r="844" ht="14.25" customHeight="1" x14ac:dyDescent="0.45"/>
    <row r="845" ht="14.25" customHeight="1" x14ac:dyDescent="0.45"/>
    <row r="846" ht="14.25" customHeight="1" x14ac:dyDescent="0.45"/>
    <row r="847" ht="14.25" customHeight="1" x14ac:dyDescent="0.45"/>
    <row r="848" ht="14.25" customHeight="1" x14ac:dyDescent="0.45"/>
    <row r="849" ht="14.25" customHeight="1" x14ac:dyDescent="0.45"/>
    <row r="850" ht="14.25" customHeight="1" x14ac:dyDescent="0.45"/>
    <row r="851" ht="14.25" customHeight="1" x14ac:dyDescent="0.45"/>
    <row r="852" ht="14.25" customHeight="1" x14ac:dyDescent="0.45"/>
    <row r="853" ht="14.25" customHeight="1" x14ac:dyDescent="0.45"/>
    <row r="854" ht="14.25" customHeight="1" x14ac:dyDescent="0.45"/>
    <row r="855" ht="14.25" customHeight="1" x14ac:dyDescent="0.45"/>
    <row r="856" ht="14.25" customHeight="1" x14ac:dyDescent="0.45"/>
    <row r="857" ht="14.25" customHeight="1" x14ac:dyDescent="0.45"/>
    <row r="858" ht="14.25" customHeight="1" x14ac:dyDescent="0.45"/>
    <row r="859" ht="14.25" customHeight="1" x14ac:dyDescent="0.45"/>
    <row r="860" ht="14.25" customHeight="1" x14ac:dyDescent="0.45"/>
    <row r="861" ht="14.25" customHeight="1" x14ac:dyDescent="0.45"/>
    <row r="862" ht="14.25" customHeight="1" x14ac:dyDescent="0.45"/>
    <row r="863" ht="14.25" customHeight="1" x14ac:dyDescent="0.45"/>
    <row r="864" ht="14.25" customHeight="1" x14ac:dyDescent="0.45"/>
    <row r="865" ht="14.25" customHeight="1" x14ac:dyDescent="0.45"/>
    <row r="866" ht="14.25" customHeight="1" x14ac:dyDescent="0.45"/>
    <row r="867" ht="14.25" customHeight="1" x14ac:dyDescent="0.45"/>
    <row r="868" ht="14.25" customHeight="1" x14ac:dyDescent="0.45"/>
    <row r="869" ht="14.25" customHeight="1" x14ac:dyDescent="0.45"/>
    <row r="870" ht="14.25" customHeight="1" x14ac:dyDescent="0.45"/>
    <row r="871" ht="14.25" customHeight="1" x14ac:dyDescent="0.45"/>
    <row r="872" ht="14.25" customHeight="1" x14ac:dyDescent="0.45"/>
    <row r="873" ht="14.25" customHeight="1" x14ac:dyDescent="0.45"/>
    <row r="874" ht="14.25" customHeight="1" x14ac:dyDescent="0.45"/>
    <row r="875" ht="14.25" customHeight="1" x14ac:dyDescent="0.45"/>
    <row r="876" ht="14.25" customHeight="1" x14ac:dyDescent="0.45"/>
    <row r="877" ht="14.25" customHeight="1" x14ac:dyDescent="0.45"/>
    <row r="878" ht="14.25" customHeight="1" x14ac:dyDescent="0.45"/>
    <row r="879" ht="14.25" customHeight="1" x14ac:dyDescent="0.45"/>
    <row r="880" ht="14.25" customHeight="1" x14ac:dyDescent="0.45"/>
    <row r="881" ht="14.25" customHeight="1" x14ac:dyDescent="0.45"/>
    <row r="882" ht="14.25" customHeight="1" x14ac:dyDescent="0.45"/>
    <row r="883" ht="14.25" customHeight="1" x14ac:dyDescent="0.45"/>
    <row r="884" ht="14.25" customHeight="1" x14ac:dyDescent="0.45"/>
    <row r="885" ht="14.25" customHeight="1" x14ac:dyDescent="0.45"/>
    <row r="886" ht="14.25" customHeight="1" x14ac:dyDescent="0.45"/>
    <row r="887" ht="14.25" customHeight="1" x14ac:dyDescent="0.45"/>
    <row r="888" ht="14.25" customHeight="1" x14ac:dyDescent="0.45"/>
    <row r="889" ht="14.25" customHeight="1" x14ac:dyDescent="0.45"/>
    <row r="890" ht="14.25" customHeight="1" x14ac:dyDescent="0.45"/>
    <row r="891" ht="14.25" customHeight="1" x14ac:dyDescent="0.45"/>
    <row r="892" ht="14.25" customHeight="1" x14ac:dyDescent="0.45"/>
    <row r="893" ht="14.25" customHeight="1" x14ac:dyDescent="0.45"/>
    <row r="894" ht="14.25" customHeight="1" x14ac:dyDescent="0.45"/>
    <row r="895" ht="14.25" customHeight="1" x14ac:dyDescent="0.45"/>
    <row r="896" ht="14.25" customHeight="1" x14ac:dyDescent="0.45"/>
    <row r="897" ht="14.25" customHeight="1" x14ac:dyDescent="0.45"/>
    <row r="898" ht="14.25" customHeight="1" x14ac:dyDescent="0.45"/>
    <row r="899" ht="14.25" customHeight="1" x14ac:dyDescent="0.45"/>
    <row r="900" ht="14.25" customHeight="1" x14ac:dyDescent="0.45"/>
    <row r="901" ht="14.25" customHeight="1" x14ac:dyDescent="0.45"/>
    <row r="902" ht="14.25" customHeight="1" x14ac:dyDescent="0.45"/>
    <row r="903" ht="14.25" customHeight="1" x14ac:dyDescent="0.45"/>
    <row r="904" ht="14.25" customHeight="1" x14ac:dyDescent="0.45"/>
    <row r="905" ht="14.25" customHeight="1" x14ac:dyDescent="0.45"/>
    <row r="906" ht="14.25" customHeight="1" x14ac:dyDescent="0.45"/>
    <row r="907" ht="14.25" customHeight="1" x14ac:dyDescent="0.45"/>
    <row r="908" ht="14.25" customHeight="1" x14ac:dyDescent="0.45"/>
    <row r="909" ht="14.25" customHeight="1" x14ac:dyDescent="0.45"/>
    <row r="910" ht="14.25" customHeight="1" x14ac:dyDescent="0.45"/>
    <row r="911" ht="14.25" customHeight="1" x14ac:dyDescent="0.45"/>
    <row r="912" ht="14.25" customHeight="1" x14ac:dyDescent="0.45"/>
    <row r="913" ht="14.25" customHeight="1" x14ac:dyDescent="0.45"/>
    <row r="914" ht="14.25" customHeight="1" x14ac:dyDescent="0.45"/>
    <row r="915" ht="14.25" customHeight="1" x14ac:dyDescent="0.45"/>
    <row r="916" ht="14.25" customHeight="1" x14ac:dyDescent="0.45"/>
    <row r="917" ht="14.25" customHeight="1" x14ac:dyDescent="0.45"/>
    <row r="918" ht="14.25" customHeight="1" x14ac:dyDescent="0.45"/>
    <row r="919" ht="14.25" customHeight="1" x14ac:dyDescent="0.45"/>
    <row r="920" ht="14.25" customHeight="1" x14ac:dyDescent="0.45"/>
    <row r="921" ht="14.25" customHeight="1" x14ac:dyDescent="0.45"/>
    <row r="922" ht="14.25" customHeight="1" x14ac:dyDescent="0.45"/>
    <row r="923" ht="14.25" customHeight="1" x14ac:dyDescent="0.45"/>
    <row r="924" ht="14.25" customHeight="1" x14ac:dyDescent="0.45"/>
    <row r="925" ht="14.25" customHeight="1" x14ac:dyDescent="0.45"/>
    <row r="926" ht="14.25" customHeight="1" x14ac:dyDescent="0.45"/>
    <row r="927" ht="14.25" customHeight="1" x14ac:dyDescent="0.45"/>
    <row r="928" ht="14.25" customHeight="1" x14ac:dyDescent="0.45"/>
    <row r="929" ht="14.25" customHeight="1" x14ac:dyDescent="0.45"/>
    <row r="930" ht="14.25" customHeight="1" x14ac:dyDescent="0.45"/>
    <row r="931" ht="14.25" customHeight="1" x14ac:dyDescent="0.45"/>
    <row r="932" ht="14.25" customHeight="1" x14ac:dyDescent="0.45"/>
    <row r="933" ht="14.25" customHeight="1" x14ac:dyDescent="0.45"/>
    <row r="934" ht="14.25" customHeight="1" x14ac:dyDescent="0.45"/>
    <row r="935" ht="14.25" customHeight="1" x14ac:dyDescent="0.45"/>
    <row r="936" ht="14.25" customHeight="1" x14ac:dyDescent="0.45"/>
    <row r="937" ht="14.25" customHeight="1" x14ac:dyDescent="0.45"/>
    <row r="938" ht="14.25" customHeight="1" x14ac:dyDescent="0.45"/>
    <row r="939" ht="14.25" customHeight="1" x14ac:dyDescent="0.45"/>
    <row r="940" ht="14.25" customHeight="1" x14ac:dyDescent="0.45"/>
    <row r="941" ht="14.25" customHeight="1" x14ac:dyDescent="0.45"/>
    <row r="942" ht="14.25" customHeight="1" x14ac:dyDescent="0.45"/>
    <row r="943" ht="14.25" customHeight="1" x14ac:dyDescent="0.45"/>
    <row r="944" ht="14.25" customHeight="1" x14ac:dyDescent="0.45"/>
    <row r="945" ht="14.25" customHeight="1" x14ac:dyDescent="0.45"/>
    <row r="946" ht="14.25" customHeight="1" x14ac:dyDescent="0.45"/>
    <row r="947" ht="14.25" customHeight="1" x14ac:dyDescent="0.45"/>
    <row r="948" ht="14.25" customHeight="1" x14ac:dyDescent="0.45"/>
    <row r="949" ht="14.25" customHeight="1" x14ac:dyDescent="0.45"/>
    <row r="950" ht="14.25" customHeight="1" x14ac:dyDescent="0.45"/>
    <row r="951" ht="14.25" customHeight="1" x14ac:dyDescent="0.45"/>
    <row r="952" ht="14.25" customHeight="1" x14ac:dyDescent="0.45"/>
    <row r="953" ht="14.25" customHeight="1" x14ac:dyDescent="0.45"/>
    <row r="954" ht="14.25" customHeight="1" x14ac:dyDescent="0.45"/>
    <row r="955" ht="14.25" customHeight="1" x14ac:dyDescent="0.45"/>
    <row r="956" ht="14.25" customHeight="1" x14ac:dyDescent="0.45"/>
    <row r="957" ht="14.25" customHeight="1" x14ac:dyDescent="0.45"/>
    <row r="958" ht="14.25" customHeight="1" x14ac:dyDescent="0.45"/>
    <row r="959" ht="14.25" customHeight="1" x14ac:dyDescent="0.45"/>
    <row r="960" ht="14.25" customHeight="1" x14ac:dyDescent="0.45"/>
    <row r="961" ht="14.25" customHeight="1" x14ac:dyDescent="0.45"/>
    <row r="962" ht="14.25" customHeight="1" x14ac:dyDescent="0.45"/>
    <row r="963" ht="14.25" customHeight="1" x14ac:dyDescent="0.45"/>
    <row r="964" ht="14.25" customHeight="1" x14ac:dyDescent="0.45"/>
    <row r="965" ht="14.25" customHeight="1" x14ac:dyDescent="0.45"/>
    <row r="966" ht="14.25" customHeight="1" x14ac:dyDescent="0.45"/>
    <row r="967" ht="14.25" customHeight="1" x14ac:dyDescent="0.45"/>
    <row r="968" ht="14.25" customHeight="1" x14ac:dyDescent="0.45"/>
    <row r="969" ht="14.25" customHeight="1" x14ac:dyDescent="0.45"/>
    <row r="970" ht="14.25" customHeight="1" x14ac:dyDescent="0.45"/>
    <row r="971" ht="14.25" customHeight="1" x14ac:dyDescent="0.45"/>
    <row r="972" ht="14.25" customHeight="1" x14ac:dyDescent="0.45"/>
    <row r="973" ht="14.25" customHeight="1" x14ac:dyDescent="0.45"/>
    <row r="974" ht="14.25" customHeight="1" x14ac:dyDescent="0.45"/>
    <row r="975" ht="14.25" customHeight="1" x14ac:dyDescent="0.45"/>
    <row r="976" ht="14.25" customHeight="1" x14ac:dyDescent="0.45"/>
    <row r="977" ht="14.25" customHeight="1" x14ac:dyDescent="0.45"/>
    <row r="978" ht="14.25" customHeight="1" x14ac:dyDescent="0.45"/>
    <row r="979" ht="14.25" customHeight="1" x14ac:dyDescent="0.45"/>
    <row r="980" ht="14.25" customHeight="1" x14ac:dyDescent="0.45"/>
    <row r="981" ht="14.25" customHeight="1" x14ac:dyDescent="0.45"/>
    <row r="982" ht="14.25" customHeight="1" x14ac:dyDescent="0.45"/>
    <row r="983" ht="14.25" customHeight="1" x14ac:dyDescent="0.45"/>
    <row r="984" ht="14.25" customHeight="1" x14ac:dyDescent="0.45"/>
    <row r="985" ht="14.25" customHeight="1" x14ac:dyDescent="0.45"/>
    <row r="986" ht="14.25" customHeight="1" x14ac:dyDescent="0.45"/>
    <row r="987" ht="14.25" customHeight="1" x14ac:dyDescent="0.45"/>
    <row r="988" ht="14.25" customHeight="1" x14ac:dyDescent="0.45"/>
    <row r="989" ht="14.25" customHeight="1" x14ac:dyDescent="0.45"/>
    <row r="990" ht="14.25" customHeight="1" x14ac:dyDescent="0.45"/>
    <row r="991" ht="14.25" customHeight="1" x14ac:dyDescent="0.45"/>
    <row r="992" ht="14.25" customHeight="1" x14ac:dyDescent="0.45"/>
    <row r="993" ht="14.25" customHeight="1" x14ac:dyDescent="0.45"/>
    <row r="994" ht="14.25" customHeight="1" x14ac:dyDescent="0.45"/>
    <row r="995" ht="14.25" customHeight="1" x14ac:dyDescent="0.45"/>
    <row r="996" ht="14.25" customHeight="1" x14ac:dyDescent="0.45"/>
    <row r="997" ht="14.25" customHeight="1" x14ac:dyDescent="0.45"/>
    <row r="998" ht="14.25" customHeight="1" x14ac:dyDescent="0.45"/>
    <row r="999" ht="14.25" customHeight="1" x14ac:dyDescent="0.45"/>
    <row r="1000" ht="14.25" customHeight="1" x14ac:dyDescent="0.45"/>
  </sheetData>
  <pageMargins left="0.7" right="0.7" top="0.75" bottom="0.75" header="0" footer="0"/>
  <pageSetup orientation="portrai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vt:i4>
      </vt:variant>
      <vt:variant>
        <vt:lpstr>Named Ranges</vt:lpstr>
      </vt:variant>
      <vt:variant>
        <vt:i4>9</vt:i4>
      </vt:variant>
    </vt:vector>
  </HeadingPairs>
  <TitlesOfParts>
    <vt:vector size="11" baseType="lpstr">
      <vt:lpstr>Small steps matter</vt:lpstr>
      <vt:lpstr>Hidden</vt:lpstr>
      <vt:lpstr>Carrots</vt:lpstr>
      <vt:lpstr>Lettuce</vt:lpstr>
      <vt:lpstr>No</vt:lpstr>
      <vt:lpstr>Onions</vt:lpstr>
      <vt:lpstr>Potato</vt:lpstr>
      <vt:lpstr>Tomato</vt:lpstr>
      <vt:lpstr>Vegetable</vt:lpstr>
      <vt:lpstr>Yes</vt:lpstr>
      <vt:lpstr>YorN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Vaida Sinkeviciene</dc:creator>
  <cp:lastModifiedBy>Jim Baird</cp:lastModifiedBy>
  <dcterms:created xsi:type="dcterms:W3CDTF">2024-10-27T09:34:17Z</dcterms:created>
  <dcterms:modified xsi:type="dcterms:W3CDTF">2025-01-22T10:54:20Z</dcterms:modified>
</cp:coreProperties>
</file>