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324"/>
  <workbookPr defaultThemeVersion="166925"/>
  <mc:AlternateContent xmlns:mc="http://schemas.openxmlformats.org/markup-compatibility/2006">
    <mc:Choice Requires="x15">
      <x15ac:absPath xmlns:x15ac="http://schemas.microsoft.com/office/spreadsheetml/2010/11/ac" url="G:\.shortcut-targets-by-id\11TuzgpH2pjzx5MYYLMMkljdeW1T7OCbk\CIRCLE 2\WP 2\R2.3_Tools\Transport\Zip files\EN\RP2\"/>
    </mc:Choice>
  </mc:AlternateContent>
  <xr:revisionPtr revIDLastSave="0" documentId="13_ncr:1_{688F8794-46F8-4BD7-88B2-006F2C1ECD5A}" xr6:coauthVersionLast="47" xr6:coauthVersionMax="47" xr10:uidLastSave="{00000000-0000-0000-0000-000000000000}"/>
  <bookViews>
    <workbookView xWindow="4410" yWindow="-17190" windowWidth="28800" windowHeight="16910" firstSheet="1" activeTab="1" xr2:uid="{9DFE2AD9-A58E-4E72-87EA-430A159307B4}"/>
  </bookViews>
  <sheets>
    <sheet name="Hiden" sheetId="2" state="hidden" r:id="rId1"/>
    <sheet name="DIGITALIZATION MATURITY LEVEL" sheetId="1" r:id="rId2"/>
    <sheet name="GLOSSARY" sheetId="3" r:id="rId3"/>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150" i="1" l="1" a="1"/>
  <c r="B150" i="1" s="1"/>
  <c r="D2" i="2"/>
  <c r="J91" i="2" l="1"/>
  <c r="J93" i="2" s="1"/>
  <c r="B143" i="1"/>
  <c r="B141" i="1"/>
  <c r="B139" i="1"/>
  <c r="B137" i="1"/>
  <c r="B135" i="1"/>
  <c r="B133" i="1"/>
  <c r="B131" i="1"/>
  <c r="B129" i="1"/>
  <c r="B127" i="1"/>
  <c r="B125" i="1"/>
  <c r="B123" i="1"/>
  <c r="B121" i="1"/>
  <c r="B119" i="1"/>
  <c r="B117" i="1"/>
  <c r="B115" i="1"/>
  <c r="B112" i="1"/>
  <c r="B110" i="1"/>
  <c r="B108" i="1"/>
  <c r="B106" i="1"/>
  <c r="B104" i="1"/>
  <c r="B102" i="1"/>
  <c r="B100" i="1"/>
  <c r="B98" i="1"/>
  <c r="B96" i="1"/>
  <c r="B94" i="1"/>
  <c r="B92" i="1"/>
  <c r="B90" i="1"/>
  <c r="B88" i="1"/>
  <c r="B86" i="1"/>
  <c r="B84" i="1"/>
  <c r="B81" i="1"/>
  <c r="B79" i="1"/>
  <c r="B75" i="1"/>
  <c r="B73" i="1"/>
  <c r="B69" i="1"/>
  <c r="B67" i="1"/>
  <c r="B63" i="1"/>
  <c r="B61" i="1"/>
  <c r="B57" i="1"/>
  <c r="B55" i="1"/>
  <c r="B50" i="1"/>
  <c r="B48" i="1"/>
  <c r="B44" i="1"/>
  <c r="B42" i="1"/>
  <c r="B38" i="1"/>
  <c r="B36" i="1"/>
  <c r="B32" i="1" l="1"/>
  <c r="B30" i="1"/>
  <c r="B26" i="1"/>
  <c r="B23" i="1"/>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<sst xmlns="http://schemas.openxmlformats.org/spreadsheetml/2006/main" count="140" uniqueCount="128">
  <si>
    <t>1. Have you integrated GPS and IoT technology for real-time tracking and maintenance of your fleet?</t>
  </si>
  <si>
    <t>It is possible to enhance this by integrating predictive analytics to forecast potential maintenance issues before they occur, optimizing fleet availability.</t>
  </si>
  <si>
    <t>Begin analyzing historical route data to identify inefficiencies. Once you've established a data-driven approach, we recommend leveraging more sophisticated AI models for enhanced efficiency.</t>
  </si>
  <si>
    <t>Result</t>
  </si>
  <si>
    <t>2. Do you utilize data analytics to optimize routes and reduce fuel consumption?</t>
  </si>
  <si>
    <t>You might benefit from leveraging more sophisticated AI models to refine your analytics, considering factors like weather conditions and real-time traffic updates.</t>
  </si>
  <si>
    <t>0-5 "Yes" Answers:</t>
  </si>
  <si>
    <t>6-10 "Yes" Answers:</t>
  </si>
  <si>
    <t>Advanced Stage - Your company is well on its way to becoming a digital leader in logistics. Look for opportunities to refine and expand your digital capabilities.</t>
  </si>
  <si>
    <t xml:space="preserve">11-15 "Yes" Answers: </t>
  </si>
  <si>
    <t>Leading Edge - You're at the forefront of digitalization in logistics. Continue to innovate and explore cutting-edge technologies to maintain your competitive advantage.</t>
  </si>
  <si>
    <t xml:space="preserve">16-20 "Yes" Answers: </t>
  </si>
  <si>
    <t>3. Have you adopted cloud-based logistics management software for better scalability and flexibility?</t>
  </si>
  <si>
    <t>You could explore integrating advanced AI capabilities within your platform for dynamic optimization.</t>
  </si>
  <si>
    <t>Implement a cloud-based system to centralize data and improve accessibility. Following this, consider integrating advanced AI capabilities for dynamic logistics optimization.</t>
  </si>
  <si>
    <t>4. Are you using automated systems for inventory management to minimize waste and overstocking?</t>
  </si>
  <si>
    <t>It is advisable to add IoT sensors to your inventory management for real-time stock level tracking.</t>
  </si>
  <si>
    <t>Deploy a simple automated system to track inventory levels, followed by the addition of IoT sensors for real-time tracking.</t>
  </si>
  <si>
    <t>5. Have you transitioned to e-ticketing or e-payment systems for your transportation services?</t>
  </si>
  <si>
    <t>Start by implementing basic e-ticketing or e-payment systems to streamline ticket purchases and payments, making it more convenient for your customers and reducing transaction times. Once you have these systems in place, consider integrating them with customer loyalty programs to further enhance customer engagement and gather insights for targeted marketing and service improvements.</t>
  </si>
  <si>
    <t>6. Is your company leveraging blockchain technology for enhanced transparency and security in supply chain management?</t>
  </si>
  <si>
    <t>We recommend exploring advanced applications of blockchain, such as smart contracts, for automated transactions.</t>
  </si>
  <si>
    <t>Begin with understanding the basics of blockchain. As you become more familiar, we recommend exploring advanced applications, such as smart contracts, for efficiency.</t>
  </si>
  <si>
    <t>7. Do you use AI and machine learning to predict customer demand and optimize stock levels?</t>
  </si>
  <si>
    <t>Implement basic machine learning models using historical sales data for demand forecasting. Then, consider integrating real-time market data for even more accurate predictions.</t>
  </si>
  <si>
    <t>8. Have you implemented digital platforms for customer engagement and feedback?</t>
  </si>
  <si>
    <t>Enhance these platforms with chatbots and AI-driven analytics for personalized customer interactions.</t>
  </si>
  <si>
    <t>9. Are you utilizing environmental monitoring technologies to ensure sustainable logistics practices?</t>
  </si>
  <si>
    <t>Integrating this data with logistics planning tools for real-time adjustments is advised.</t>
  </si>
  <si>
    <t>Begin by monitoring key environmental metrics. Then, integrate this data with your logistics planning tools for real-time adjustments that minimize environmental impact.</t>
  </si>
  <si>
    <t>10. Do you employ cybersecurity measures to protect your digital infrastructure and customer data?</t>
  </si>
  <si>
    <t>Consider integrating with blockchain for secure document exchange and verification.</t>
  </si>
  <si>
    <t>Digitize key logistics documents to reduce manual errors. Following this initial step, consider integrating the system with blockchain for secure document exchange.</t>
  </si>
  <si>
    <t>11. Have you implemented an electronic document management system for logistics operations?</t>
  </si>
  <si>
    <t>12. Do you use predictive maintenance tools for your logistics fleet?</t>
  </si>
  <si>
    <t>Look into advanced communication solutions incorporating AI for predictive logistics insights.</t>
  </si>
  <si>
    <t>Implement instant messaging and conferencing tools. Then, look into advanced communication solutions incorporating AI for predictive logistics insights.</t>
  </si>
  <si>
    <t>14. Have you explored smart warehousing technologies to optimize storage and retrieval processes?</t>
  </si>
  <si>
    <t>Advance to full warehouse management system integration for end-to-end automation.</t>
  </si>
  <si>
    <t>Identify tasks for automation in your warehouse. After automating these tasks, consider full warehouse management system integration for comprehensive optimization.</t>
  </si>
  <si>
    <t>15. Do you utilize an integrated transportation management system (TMS) for optimizing logistics?</t>
  </si>
  <si>
    <t>Incorporating advanced analytics for dynamic routing and carrier selection is recommended.</t>
  </si>
  <si>
    <t>Start with a basic TMS for centralized control over your logistics. Then, incorporate advanced analytics for dynamic routing and carrier selection.</t>
  </si>
  <si>
    <t>16. Are environmental sustainability tools used to measure and improve your carbon footprint?</t>
  </si>
  <si>
    <t>Leveraging AI within your CRM for personalized interactions based on historical data is recommended.</t>
  </si>
  <si>
    <t>Deploy a basic CRM system to track customer interactions. Following this, leverage AI within your CRM for personalized customer interactions based on historical data.</t>
  </si>
  <si>
    <t>Exploring machine learning models to predict supply chain disruptions is advisable.</t>
  </si>
  <si>
    <t>Use descriptive analytics to gain supply chain insights. Next, explore machine learning models to predict and mitigate supply chain disruptions proactively.</t>
  </si>
  <si>
    <t>Integrating these planning tools with real-time tracking technologies for dynamic rerouting is recommended.</t>
  </si>
  <si>
    <t>Implement multi-modal planning tools to find the most efficient routes. Afterward, integrate these tools with real-time tracking technologies for dynamic rerouting.</t>
  </si>
  <si>
    <t>Enhancing your use of digital twins by incorporating real-time data feeds is advisable.</t>
  </si>
  <si>
    <t>DIGITALIZATION MATURITY LEVEL ASSESSMENT</t>
  </si>
  <si>
    <r>
      <rPr>
        <sz val="11"/>
        <rFont val="Calibri"/>
        <family val="2"/>
        <charset val="186"/>
        <scheme val="minor"/>
      </rPr>
      <t xml:space="preserve">If you are interested in further exploring the possibilities of digital transformation within the transportation sector, the OECD provides a comprehensive resource through its "Going Digital Toolkit." This toolkit offers a wealth of information, best practices, and policy guidance designed to help businesses and policymakers navigate the complex landscape of digitalization. It also includes valuable country ratings that compare digital progress across different nations, providing a broader perspective on global digital trends. Whether you're looking to deepen your understanding, seek inspiration, or find actionable strategies for digital advancement, this toolkit serves as an invaluable resource. To learn more and access the toolkit, visit </t>
    </r>
    <r>
      <rPr>
        <u/>
        <sz val="11"/>
        <color theme="10"/>
        <rFont val="Calibri"/>
        <family val="2"/>
        <charset val="186"/>
        <scheme val="minor"/>
      </rPr>
      <t>OECD’s Going Digital Toolkit.</t>
    </r>
  </si>
  <si>
    <t>Scale-Stats</t>
  </si>
  <si>
    <t>Value</t>
  </si>
  <si>
    <t>Start</t>
  </si>
  <si>
    <t>Maximum</t>
  </si>
  <si>
    <t>Labels</t>
  </si>
  <si>
    <t>Values</t>
  </si>
  <si>
    <t>Total</t>
  </si>
  <si>
    <t>Specifications</t>
  </si>
  <si>
    <t>Pointer</t>
  </si>
  <si>
    <t>Thickness</t>
  </si>
  <si>
    <t>Rest</t>
  </si>
  <si>
    <t>Beggining stage</t>
  </si>
  <si>
    <t>Leading edge</t>
  </si>
  <si>
    <t>Developing stage</t>
  </si>
  <si>
    <t>Advanced stage</t>
  </si>
  <si>
    <t xml:space="preserve">It's great that you've adopted e-ticketing or e-payment systems. To further enhance customer engagement and experience, we recommend integrating these systems with customer loyalty programmes. </t>
  </si>
  <si>
    <t>Create digital channels for feedback on your website or social media. Subsequently,  you can enhance these platforms with chatbots and AI-driven analytics for deeper insights.</t>
  </si>
  <si>
    <t>Introduce good cybersecurity practices. Next, regularly update your cybersecurity protocols and carry out routine tests to enhance your cybersecurity.</t>
  </si>
  <si>
    <t>Integrating these tools with IoT devices for real-time monitoring is advisable.</t>
  </si>
  <si>
    <t>Begin with a predictive maintenance programme based on historical data. After establishing this, integrate these tools with IoT devices for real-time monitoring.</t>
  </si>
  <si>
    <t>17. Have customer relationship management (CRM) systems been integrated to improve logistics operations?</t>
  </si>
  <si>
    <t>Developing Stage - You're making progress but still have room for more in-depth integration and innovation. Prioritize areas with the highest return of investment.</t>
  </si>
  <si>
    <r>
      <rPr>
        <b/>
        <sz val="12"/>
        <color rgb="FF000000"/>
        <rFont val="Times New Roman"/>
        <family val="1"/>
      </rPr>
      <t>Beginning Stage</t>
    </r>
    <r>
      <rPr>
        <sz val="12"/>
        <color rgb="FF000000"/>
        <rFont val="Times New Roman"/>
        <family val="1"/>
      </rPr>
      <t xml:space="preserve"> - Your company is in the early stages of digital adoption. Focus on exploring and implementing new technologies and process to support a more circular approach technologies and processes.</t>
    </r>
  </si>
  <si>
    <t>13. Are real-time communication tools used to enhance coordination among logistics team members?</t>
  </si>
  <si>
    <t>18. Does your organization employ advanced analytics for supply chain optimization?</t>
  </si>
  <si>
    <t>20. Are you using digital twin technology to simulate and optimize logistics operations?</t>
  </si>
  <si>
    <t>Develop a digital twin technology of a critical segment of your operations. After testing changes virtually, enhance your use of digital twins by incorporating real-time data feeds for predictive modeling.</t>
  </si>
  <si>
    <t xml:space="preserve">19.  Has your organisation adopted multi-modal transportation planning tools for logistics route optimisation? </t>
  </si>
  <si>
    <t xml:space="preserve">Regularly updating cybersecurity protocols and carrying out routine checks are recommended. </t>
  </si>
  <si>
    <t>It is advisable to continuously identify areas where your carbon footprint can be reduced. Where reduction is not feasible, adopting carbon offset programs and exploring alternative fuels or electric vehicles are recommended to enhance your sustainability efforts.</t>
  </si>
  <si>
    <t>Begin by measuring your current carbon footprint to pinpoint areas for improvement. Continuously identify ways to reduce emissions directly. Where direct reduction is challenging, consider adopting carbon offset programs and exploring alternative fuels or electric vehicles to mitigate your environmental impact and enhance sustainability.</t>
  </si>
  <si>
    <t>Integrating your AI systems with real-time market data can result in more accurate predictions.</t>
  </si>
  <si>
    <t xml:space="preserve"> HOW ADVANCED IS YOUR DIGITALISATION TRANSFORMATION?</t>
  </si>
  <si>
    <t>1. GPS and IoT Technology</t>
  </si>
  <si>
    <t>GPS (Global Positioning System) and IoT (Internet of Things) technologies enable real-time location tracking and remote diagnostics of assets, such as vehicles and cargo. This technology enhances operational visibility, optimizes route planning, and improves preventive maintenance by monitoring the health and status of assets.</t>
  </si>
  <si>
    <t>2. Data Analytics</t>
  </si>
  <si>
    <t>Data analytics involves extracting actionable insights from large datasets. In logistics, it helps optimize routes, reduce fuel consumption, and improve overall efficiency by analyzing travel data, predicting demand, and identifying patterns and trends.</t>
  </si>
  <si>
    <t>3.	 Cloud-Based Logistics Management Software</t>
  </si>
  <si>
    <t xml:space="preserve">Cloud-based software supports logistics by providing scalable solutions that improve data accessibility and process integration, crucial for managing operations effectively across multiple locations. </t>
  </si>
  <si>
    <t>4. Automated Inventory Management Systems</t>
  </si>
  <si>
    <t>Automated inventory management systems use technology, such as barcode scanning, RFID tags, and IoT sensors, to track stock levels in real-time. These systems automatically reorder supplies when stock levels fall below a predefined threshold, ensuring that inventory is always at optimal levels. In logistics, automated inventory systems streamline warehouse operations, improve order accuracy, and enhance overall efficiency by providing up-to-date inventory information and reducing the need for manual intervention.</t>
  </si>
  <si>
    <t>5. E-Ticketing and E-Payment Systems</t>
  </si>
  <si>
    <t>6. Blockchain Technology</t>
  </si>
  <si>
    <t>7. AI and Machine Learning</t>
  </si>
  <si>
    <t>E-ticketing and e-payment systems digitalize the process of purchasing and validating tickets. Customers can buy tickets online or via mobile apps, using various digital payment methods. These systems streamline transactions, reduce the need for physical tickets and cash handling, and enhance customer convenience by speeding up the ticketing process and reducing administrative overhead.</t>
  </si>
  <si>
    <t>Blockchain technology creates a decentralized and secure digital ledger that records transactions across multiple computers. This ledger is immutable, meaning once a transaction is recorded, it cannot be altered or deleted. In the supply chain, blockchain enhances transparency and security by allowing all participants to view and verify transactions in real-time, ensuring the authenticity of products, tracking the origin of goods, and ensuring compliance with regulatory requirements.</t>
  </si>
  <si>
    <t>AI (Artificial Intelligence) and machine learning technologies analyze large volumes of data to predict trends and automate decision-making processes. In logistics, they can forecast customer demand, optimize inventory levels, and improve resource management by learning from historical data and identifying patterns.</t>
  </si>
  <si>
    <t>11. Electronic Document Management System</t>
  </si>
  <si>
    <t>12. Predictive Maintenance Tools</t>
  </si>
  <si>
    <t>13. Real-Time Communication Tools</t>
  </si>
  <si>
    <t>14. Smart Warehousing Technologies</t>
  </si>
  <si>
    <t>15. Integrated Transportation Management System (TMS)</t>
  </si>
  <si>
    <t>16. Environmental Sustainability Tools</t>
  </si>
  <si>
    <t>17. Customer Relationship Management (CRM) Systems</t>
  </si>
  <si>
    <t>18. Advanced Analytics for Supply Chain</t>
  </si>
  <si>
    <t>19. Multi-modal Transportation Planning Tools</t>
  </si>
  <si>
    <t>20. Digital Twin Technology</t>
  </si>
  <si>
    <t>8. Digital Platforms for Customer Engagement</t>
  </si>
  <si>
    <t>9. Environmental Monitoring Technologies</t>
  </si>
  <si>
    <t>10. Cybersecurity Measures</t>
  </si>
  <si>
    <t>Digital platforms facilitate direct interaction with customers through online channels, such as websites and social media. These platforms can collect feedback, provide support, and personalize marketing efforts using data analytics and AI, enhancing customer satisfaction and loyalty.</t>
  </si>
  <si>
    <t>Environmental monitoring technologies track and manage the ecological impact of logistics activities. These tools measure emissions, resource usage, and other environmental metrics, helping companies meet sustainability targets and reduce their carbon footprint.</t>
  </si>
  <si>
    <t>An electronic document management system (EDMS) digitizes document storage and retrieval, making it easier to manage, access, and share documents securely. This reduces reliance on paper, minimizes manual errors, and improves operational efficiency.</t>
  </si>
  <si>
    <t>Predictive maintenance tools use data from sensors and IoT devices to predict equipment failures before they occur. This proactive approach to maintenance minimizes downtime, reduces repair costs, and extends the lifespan of logistics assets.</t>
  </si>
  <si>
    <t>Real-time communication tools, such as instant messaging and video conferencing, enable immediate interaction among logistics team members. These tools enhance coordination, streamline decision-making, and improve overall efficiency.</t>
  </si>
  <si>
    <t>Smart warehousing technologies incorporate automation, robotics, and advanced data systems to optimize storage and retrieval processes. These technologies enhance accuracy, reduce labor costs, and improve the speed of operations within warehouses.</t>
  </si>
  <si>
    <t>An integrated transportation management system (TMS) manages all aspects of transportation logistics, including routing, carrier selection, and freight auditing. This system streamlines operations, improves efficiency, and reduces costs by providing comprehensive control over the logistics process.</t>
  </si>
  <si>
    <t>Environmental sustainability tools assess and manage the environmental impacts of logistics operations. They help businesses measure and report their carbon footprint, identify areas for improvement, and implement strategies to reduce emissions and enhance resource efficiency.</t>
  </si>
  <si>
    <t>Advanced analytics involve the use of sophisticated data analysis techniques to optimize supply chain operations. These techniques can predict demand, optimize inventory levels, and improve supplier performance, leading to more efficient and resilient supply chains.</t>
  </si>
  <si>
    <t>Multi-modal transportation planning tools integrate different transportation modes (e.g., road, rail, air, sea) to optimize logistics routes. These tools improve efficiency, reduce costs, and enhance flexibility in the supply chain by selecting the best transportation combination.</t>
  </si>
  <si>
    <t>Digital twin technology creates a digital replica of physical assets, processes, or systems. These digital models simulate real-world scenarios, allowing businesses to analyze and optimize operations, improve performance, and predict future outcomes.</t>
  </si>
  <si>
    <r>
      <rPr>
        <sz val="10.5"/>
        <color theme="1"/>
        <rFont val="Segoe UI"/>
        <family val="2"/>
      </rPr>
      <t xml:space="preserve"> Cybersecurity measures protect digital infrastructure and sensitive data from cyber threats. This includes implementing firewalls, encryption, regular updates, and employee training to safeguard against unauthorized access, data breaches, and other cyber risks.</t>
    </r>
  </si>
  <si>
    <r>
      <rPr>
        <sz val="10.5"/>
        <color theme="1"/>
        <rFont val="Segoe UI"/>
        <family val="2"/>
      </rPr>
      <t xml:space="preserve">Customer Relationship Management (CRM) systems help logistics companies manage interactions with their current and potential customers.  In logistics, CRM systems can optimize delivery schedules based on customer preferences, track and resolve customer complaints efficiently, and provide personalized service. </t>
    </r>
  </si>
  <si>
    <r>
      <t xml:space="preserve">Welcome to our Digitalization Evaluation Tool. This tool is designed for:
</t>
    </r>
    <r>
      <rPr>
        <b/>
        <sz val="12"/>
        <rFont val="Calibri"/>
        <family val="2"/>
        <scheme val="minor"/>
      </rPr>
      <t xml:space="preserve">Vocational Education and Training (VET) </t>
    </r>
    <r>
      <rPr>
        <sz val="12"/>
        <rFont val="Calibri"/>
        <family val="2"/>
        <scheme val="minor"/>
      </rPr>
      <t xml:space="preserve">providers to explore how different organizations are adopting digital technologies and  tailor educational programs to better meet digital needs.
</t>
    </r>
    <r>
      <rPr>
        <b/>
        <sz val="12"/>
        <rFont val="Calibri"/>
        <family val="2"/>
        <scheme val="minor"/>
      </rPr>
      <t>Small and Medium-sized Enterprises (SMEs)</t>
    </r>
    <r>
      <rPr>
        <sz val="12"/>
        <rFont val="Calibri"/>
        <family val="2"/>
        <scheme val="minor"/>
      </rPr>
      <t xml:space="preserve"> it will help to find a straightforward way to self-evaluate your digital practices. It wil help you understand where you stand in terms of digitalization, identify areas for improvement, and plan for your digital future.
Try our tool and enhance your digital capabilities and keep pace with technological advancements.</t>
    </r>
  </si>
  <si>
    <t>GLOSSARY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</si>
</sst>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5" x14ac:knownFonts="1">
    <font>
      <sz val="11"/>
      <color theme="1"/>
      <name val="Calibri"/>
      <family val="2"/>
      <charset val="186"/>
      <scheme val="minor"/>
    </font>
    <font>
      <b/>
      <sz val="11"/>
      <color theme="1"/>
      <name val="Calibri"/>
      <family val="2"/>
      <scheme val="minor"/>
    </font>
    <font>
      <sz val="12"/>
      <color rgb="FF000000"/>
      <name val="Times New Roman"/>
      <family val="1"/>
    </font>
    <font>
      <b/>
      <sz val="12"/>
      <color rgb="FF000000"/>
      <name val="Times New Roman"/>
      <family val="1"/>
    </font>
    <font>
      <sz val="12"/>
      <color rgb="FF0D0D0D"/>
      <name val="Times New Roman"/>
      <family val="1"/>
    </font>
    <font>
      <u/>
      <sz val="11"/>
      <color theme="10"/>
      <name val="Calibri"/>
      <family val="2"/>
      <charset val="186"/>
      <scheme val="minor"/>
    </font>
    <font>
      <sz val="11"/>
      <name val="Calibri"/>
      <family val="2"/>
      <charset val="186"/>
      <scheme val="minor"/>
    </font>
    <font>
      <b/>
      <sz val="18"/>
      <name val="Calibri"/>
      <family val="2"/>
      <scheme val="minor"/>
    </font>
    <font>
      <sz val="8"/>
      <color rgb="FF000000"/>
      <name val="Segoe UI"/>
      <family val="2"/>
    </font>
    <font>
      <b/>
      <sz val="12"/>
      <name val="Calibri"/>
      <family val="2"/>
      <scheme val="minor"/>
    </font>
    <font>
      <sz val="12"/>
      <name val="Calibri"/>
      <family val="2"/>
      <scheme val="minor"/>
    </font>
    <font>
      <b/>
      <sz val="10.5"/>
      <color theme="1"/>
      <name val="Segoe UI"/>
      <family val="2"/>
    </font>
    <font>
      <sz val="10.5"/>
      <color theme="1"/>
      <name val="Segoe UI"/>
      <family val="2"/>
    </font>
    <font>
      <i/>
      <sz val="10.5"/>
      <color theme="1"/>
      <name val="Segoe UI"/>
      <family val="2"/>
    </font>
    <font>
      <sz val="10.5"/>
      <color theme="1"/>
      <name val="Segoe UI"/>
      <family val="2"/>
      <charset val="186"/>
    </font>
  </fonts>
  <fills count="4">
    <fill>
      <patternFill patternType="none"/>
    </fill>
    <fill>
      <patternFill patternType="gray125"/>
    </fill>
    <fill>
      <patternFill patternType="solid">
        <fgColor rgb="FFFFFF00"/>
        <bgColor indexed="64"/>
      </patternFill>
    </fill>
    <fill>
      <patternFill patternType="solid">
        <fgColor theme="9" tint="0.79998168889431442"/>
        <bgColor indexed="64"/>
      </patternFill>
    </fill>
  </fills>
  <borders count="3">
    <border>
      <left/>
      <right/>
      <top/>
      <bottom/>
      <diagonal/>
    </border>
    <border>
      <left/>
      <right/>
      <top/>
      <bottom style="mediumDashed">
        <color auto="1"/>
      </bottom>
      <diagonal/>
    </border>
    <border>
      <left style="thin">
        <color indexed="64"/>
      </left>
      <right style="thin">
        <color indexed="64"/>
      </right>
      <top style="thin">
        <color indexed="64"/>
      </top>
      <bottom style="thin">
        <color indexed="64"/>
      </bottom>
      <diagonal/>
    </border>
  </borders>
  <cellStyleXfs count="2">
    <xf numFmtId="0" fontId="0" fillId="0" borderId="0"/>
    <xf numFmtId="0" fontId="5" fillId="0" borderId="0" applyNumberFormat="0" applyFill="0" applyBorder="0" applyAlignment="0" applyProtection="0"/>
  </cellStyleXfs>
  <cellXfs count="30">
    <xf numFmtId="0" fontId="0" fillId="0" borderId="0" xfId="0"/>
    <xf numFmtId="0" fontId="2" fillId="0" borderId="0" xfId="0" applyFont="1"/>
    <xf numFmtId="0" fontId="0" fillId="2" borderId="0" xfId="0" applyFill="1"/>
    <xf numFmtId="0" fontId="1" fillId="0" borderId="0" xfId="0" applyFont="1" applyAlignment="1">
      <alignment vertical="top"/>
    </xf>
    <xf numFmtId="0" fontId="1" fillId="0" borderId="0" xfId="0" applyFont="1"/>
    <xf numFmtId="0" fontId="3" fillId="0" borderId="0" xfId="0" applyFont="1"/>
    <xf numFmtId="0" fontId="2" fillId="0" borderId="0" xfId="0" applyFont="1" applyAlignment="1">
      <alignment vertical="center"/>
    </xf>
    <xf numFmtId="0" fontId="4" fillId="0" borderId="0" xfId="0" applyFont="1" applyAlignment="1">
      <alignment vertical="center"/>
    </xf>
    <xf numFmtId="0" fontId="4" fillId="0" borderId="0" xfId="0" applyFont="1"/>
    <xf numFmtId="0" fontId="0" fillId="0" borderId="1" xfId="0" applyBorder="1"/>
    <xf numFmtId="0" fontId="0" fillId="0" borderId="0" xfId="0" applyAlignment="1">
      <alignment horizontal="left" wrapText="1"/>
    </xf>
    <xf numFmtId="0" fontId="7" fillId="0" borderId="0" xfId="0" applyFont="1" applyAlignment="1">
      <alignment horizontal="center"/>
    </xf>
    <xf numFmtId="0" fontId="1" fillId="0" borderId="2" xfId="0" applyFont="1" applyBorder="1"/>
    <xf numFmtId="0" fontId="0" fillId="0" borderId="2" xfId="0" applyBorder="1"/>
    <xf numFmtId="0" fontId="0" fillId="0" borderId="0" xfId="0" applyAlignment="1">
      <alignment horizontal="center"/>
    </xf>
    <xf numFmtId="0" fontId="0" fillId="0" borderId="2" xfId="0" applyBorder="1" applyAlignment="1">
      <alignment horizontal="center"/>
    </xf>
    <xf numFmtId="0" fontId="11" fillId="0" borderId="0" xfId="0" applyFont="1" applyAlignment="1">
      <alignment horizontal="left" vertical="center"/>
    </xf>
    <xf numFmtId="0" fontId="13" fillId="0" borderId="0" xfId="0" applyFont="1" applyAlignment="1">
      <alignment horizontal="left" vertical="center" indent="10"/>
    </xf>
    <xf numFmtId="0" fontId="11" fillId="0" borderId="0" xfId="0" applyFont="1" applyAlignment="1">
      <alignment horizontal="left" vertical="center" indent="10"/>
    </xf>
    <xf numFmtId="0" fontId="13" fillId="0" borderId="0" xfId="0" applyFont="1" applyAlignment="1">
      <alignment horizontal="left" vertical="center" indent="3"/>
    </xf>
    <xf numFmtId="0" fontId="12" fillId="0" borderId="0" xfId="0" applyFont="1" applyAlignment="1">
      <alignment horizontal="left" vertical="center" indent="5"/>
    </xf>
    <xf numFmtId="0" fontId="7" fillId="0" borderId="0" xfId="0" applyFont="1" applyAlignment="1">
      <alignment horizontal="center" wrapText="1"/>
    </xf>
    <xf numFmtId="0" fontId="1" fillId="0" borderId="0" xfId="0" applyFont="1" applyAlignment="1">
      <alignment horizontal="left" wrapText="1"/>
    </xf>
    <xf numFmtId="0" fontId="5" fillId="0" borderId="0" xfId="1" applyAlignment="1">
      <alignment horizontal="left" wrapText="1"/>
    </xf>
    <xf numFmtId="0" fontId="0" fillId="0" borderId="0" xfId="0" applyAlignment="1">
      <alignment horizontal="left" wrapText="1"/>
    </xf>
    <xf numFmtId="0" fontId="0" fillId="0" borderId="0" xfId="0" applyAlignment="1">
      <alignment horizontal="left" vertical="top" wrapText="1"/>
    </xf>
    <xf numFmtId="0" fontId="1" fillId="3" borderId="0" xfId="0" applyFont="1" applyFill="1" applyAlignment="1">
      <alignment horizontal="left" vertical="top" wrapText="1"/>
    </xf>
    <xf numFmtId="0" fontId="1" fillId="0" borderId="0" xfId="0" applyFont="1" applyAlignment="1">
      <alignment horizontal="center" vertical="top"/>
    </xf>
    <xf numFmtId="0" fontId="10" fillId="0" borderId="0" xfId="0" applyFont="1" applyAlignment="1">
      <alignment horizontal="left" vertical="top" wrapText="1"/>
    </xf>
    <xf numFmtId="0" fontId="14" fillId="0" borderId="0" xfId="0" applyFont="1" applyAlignment="1">
      <alignment horizontal="left" wrapText="1"/>
    </xf>
  </cellXfs>
  <cellStyles count="2">
    <cellStyle name="Hyperlink" xfId="1" builtinId="8"/>
    <cellStyle name="Normal" xfId="0" builtinId="0"/>
  </cellStyles>
  <dxfs count="44">
    <dxf>
      <font>
        <color theme="1"/>
      </font>
      <fill>
        <patternFill>
          <bgColor theme="9" tint="0.39994506668294322"/>
        </patternFill>
      </fill>
    </dxf>
    <dxf>
      <font>
        <color auto="1"/>
      </font>
      <fill>
        <patternFill>
          <bgColor theme="9" tint="0.59996337778862885"/>
        </patternFill>
      </fill>
    </dxf>
    <dxf>
      <font>
        <color theme="1"/>
      </font>
      <fill>
        <patternFill>
          <bgColor theme="9" tint="0.79998168889431442"/>
        </patternFill>
      </fill>
    </dxf>
    <dxf>
      <font>
        <color auto="1"/>
      </font>
      <fill>
        <patternFill>
          <bgColor rgb="FF93C472"/>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s>
  <tableStyles count="0" defaultTableStyle="TableStyleMedium2" defaultPivotStyle="PivotStyleLight16"/>
  <colors>
    <mruColors>
      <color rgb="FF93C472"/>
      <color rgb="FF95C674"/>
      <color rgb="FF78B64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eetMetadata" Target="metadata.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ysClr val="windowText" lastClr="000000"/>
                </a:solidFill>
                <a:latin typeface="+mn-lt"/>
                <a:ea typeface="+mn-ea"/>
                <a:cs typeface="+mn-cs"/>
              </a:defRPr>
            </a:pPr>
            <a:r>
              <a:rPr lang="en-US" b="1">
                <a:solidFill>
                  <a:sysClr val="windowText" lastClr="000000"/>
                </a:solidFill>
              </a:rPr>
              <a:t>MATURITY</a:t>
            </a:r>
            <a:r>
              <a:rPr lang="lt-LT" b="1">
                <a:solidFill>
                  <a:sysClr val="windowText" lastClr="000000"/>
                </a:solidFill>
              </a:rPr>
              <a:t> </a:t>
            </a:r>
            <a:r>
              <a:rPr lang="en-US" b="1">
                <a:solidFill>
                  <a:sysClr val="windowText" lastClr="000000"/>
                </a:solidFill>
              </a:rPr>
              <a:t>LEVEL</a:t>
            </a:r>
          </a:p>
        </c:rich>
      </c:tx>
      <c:layout>
        <c:manualLayout>
          <c:xMode val="edge"/>
          <c:yMode val="edge"/>
          <c:x val="0.35770122484689421"/>
          <c:y val="0.74614827537699269"/>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1679177602799649"/>
          <c:y val="0.17171296296296296"/>
          <c:w val="0.57474999999999998"/>
          <c:h val="0.82828703703703699"/>
        </c:manualLayout>
      </c:layout>
      <c:doughnutChart>
        <c:varyColors val="1"/>
        <c:ser>
          <c:idx val="0"/>
          <c:order val="0"/>
          <c:tx>
            <c:v>MATURITY+'DIGITALIZATION MATUR+'DIGITALIZATION 'DIGITALIZATION MATURITY LEVE+'DIGITALIZATION MATURITY LEVEL</c:v>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7-AB96-4C0C-89DC-19D249786FD9}"/>
              </c:ext>
            </c:extLst>
          </c:dPt>
          <c:dPt>
            <c:idx val="1"/>
            <c:bubble3D val="0"/>
            <c:spPr>
              <a:solidFill>
                <a:schemeClr val="accent6">
                  <a:lumMod val="20000"/>
                  <a:lumOff val="80000"/>
                </a:schemeClr>
              </a:solidFill>
              <a:ln w="19050">
                <a:solidFill>
                  <a:schemeClr val="lt1"/>
                </a:solidFill>
              </a:ln>
              <a:effectLst/>
            </c:spPr>
            <c:extLst>
              <c:ext xmlns:c16="http://schemas.microsoft.com/office/drawing/2014/chart" uri="{C3380CC4-5D6E-409C-BE32-E72D297353CC}">
                <c16:uniqueId val="{00000003-AB96-4C0C-89DC-19D249786FD9}"/>
              </c:ext>
            </c:extLst>
          </c:dPt>
          <c:dPt>
            <c:idx val="2"/>
            <c:bubble3D val="0"/>
            <c:spPr>
              <a:solidFill>
                <a:schemeClr val="accent6">
                  <a:lumMod val="40000"/>
                  <a:lumOff val="60000"/>
                </a:schemeClr>
              </a:solidFill>
              <a:ln w="19050">
                <a:solidFill>
                  <a:schemeClr val="lt1"/>
                </a:solidFill>
              </a:ln>
              <a:effectLst/>
            </c:spPr>
            <c:extLst>
              <c:ext xmlns:c16="http://schemas.microsoft.com/office/drawing/2014/chart" uri="{C3380CC4-5D6E-409C-BE32-E72D297353CC}">
                <c16:uniqueId val="{00000004-AB96-4C0C-89DC-19D249786FD9}"/>
              </c:ext>
            </c:extLst>
          </c:dPt>
          <c:dPt>
            <c:idx val="3"/>
            <c:bubble3D val="0"/>
            <c:spPr>
              <a:solidFill>
                <a:schemeClr val="accent6">
                  <a:lumMod val="60000"/>
                  <a:lumOff val="40000"/>
                </a:schemeClr>
              </a:solidFill>
              <a:ln w="19050">
                <a:solidFill>
                  <a:schemeClr val="lt1"/>
                </a:solidFill>
              </a:ln>
              <a:effectLst/>
            </c:spPr>
            <c:extLst>
              <c:ext xmlns:c16="http://schemas.microsoft.com/office/drawing/2014/chart" uri="{C3380CC4-5D6E-409C-BE32-E72D297353CC}">
                <c16:uniqueId val="{00000005-AB96-4C0C-89DC-19D249786FD9}"/>
              </c:ext>
            </c:extLst>
          </c:dPt>
          <c:dPt>
            <c:idx val="4"/>
            <c:bubble3D val="0"/>
            <c:spPr>
              <a:solidFill>
                <a:srgbClr val="95C674"/>
              </a:solidFill>
              <a:ln w="19050">
                <a:solidFill>
                  <a:schemeClr val="lt1"/>
                </a:solidFill>
              </a:ln>
              <a:effectLst/>
            </c:spPr>
            <c:extLst>
              <c:ext xmlns:c16="http://schemas.microsoft.com/office/drawing/2014/chart" uri="{C3380CC4-5D6E-409C-BE32-E72D297353CC}">
                <c16:uniqueId val="{00000006-AB96-4C0C-89DC-19D249786FD9}"/>
              </c:ext>
            </c:extLst>
          </c:dPt>
          <c:dPt>
            <c:idx val="5"/>
            <c:bubble3D val="0"/>
            <c:spPr>
              <a:noFill/>
              <a:ln w="19050">
                <a:solidFill>
                  <a:schemeClr val="lt1"/>
                </a:solidFill>
              </a:ln>
              <a:effectLst/>
            </c:spPr>
            <c:extLst>
              <c:ext xmlns:c16="http://schemas.microsoft.com/office/drawing/2014/chart" uri="{C3380CC4-5D6E-409C-BE32-E72D297353CC}">
                <c16:uniqueId val="{00000002-AB96-4C0C-89DC-19D249786FD9}"/>
              </c:ext>
            </c:extLst>
          </c:dPt>
          <c:dLbls>
            <c:dLbl>
              <c:idx val="0"/>
              <c:delete val="1"/>
              <c:extLst>
                <c:ext xmlns:c15="http://schemas.microsoft.com/office/drawing/2012/chart" uri="{CE6537A1-D6FC-4f65-9D91-7224C49458BB}"/>
                <c:ext xmlns:c16="http://schemas.microsoft.com/office/drawing/2014/chart" uri="{C3380CC4-5D6E-409C-BE32-E72D297353CC}">
                  <c16:uniqueId val="{00000007-AB96-4C0C-89DC-19D249786FD9}"/>
                </c:ext>
              </c:extLst>
            </c:dLbl>
            <c:dLbl>
              <c:idx val="1"/>
              <c:layout>
                <c:manualLayout>
                  <c:x val="-0.15555555555555556"/>
                  <c:y val="-4.6296296296296294E-3"/>
                </c:manualLayout>
              </c:layout>
              <c:tx>
                <c:rich>
                  <a:bodyPr/>
                  <a:lstStyle/>
                  <a:p>
                    <a:fld id="{837CF57F-2A39-4CAA-BDCC-B8355CAF9976}" type="CELLRANGE">
                      <a:rPr lang="en-US"/>
                      <a:pPr/>
                      <a:t>[CELLRANGE]</a:t>
                    </a:fld>
                    <a:endParaRPr lang="en-GB"/>
                  </a:p>
                </c:rich>
              </c:tx>
              <c:showLegendKey val="0"/>
              <c:showVal val="0"/>
              <c:showCatName val="0"/>
              <c:showSerName val="0"/>
              <c:showPercent val="0"/>
              <c:showBubbleSize val="0"/>
              <c:extLst>
                <c:ext xmlns:c15="http://schemas.microsoft.com/office/drawing/2012/chart" uri="{CE6537A1-D6FC-4f65-9D91-7224C49458BB}">
                  <c15:dlblFieldTable/>
                  <c15:showDataLabelsRange val="1"/>
                </c:ext>
                <c:ext xmlns:c16="http://schemas.microsoft.com/office/drawing/2014/chart" uri="{C3380CC4-5D6E-409C-BE32-E72D297353CC}">
                  <c16:uniqueId val="{00000003-AB96-4C0C-89DC-19D249786FD9}"/>
                </c:ext>
              </c:extLst>
            </c:dLbl>
            <c:dLbl>
              <c:idx val="2"/>
              <c:layout>
                <c:manualLayout>
                  <c:x val="-0.12222222222222225"/>
                  <c:y val="-0.10185185185185185"/>
                </c:manualLayout>
              </c:layout>
              <c:tx>
                <c:rich>
                  <a:bodyPr/>
                  <a:lstStyle/>
                  <a:p>
                    <a:fld id="{441517F2-F422-463E-AEBE-FA7074C05395}" type="CELLRANGE">
                      <a:rPr lang="en-US"/>
                      <a:pPr/>
                      <a:t>[CELLRANGE]</a:t>
                    </a:fld>
                    <a:endParaRPr lang="en-GB"/>
                  </a:p>
                </c:rich>
              </c:tx>
              <c:showLegendKey val="0"/>
              <c:showVal val="0"/>
              <c:showCatName val="0"/>
              <c:showSerName val="0"/>
              <c:showPercent val="0"/>
              <c:showBubbleSize val="0"/>
              <c:extLst>
                <c:ext xmlns:c15="http://schemas.microsoft.com/office/drawing/2012/chart" uri="{CE6537A1-D6FC-4f65-9D91-7224C49458BB}">
                  <c15:dlblFieldTable/>
                  <c15:showDataLabelsRange val="1"/>
                </c:ext>
                <c:ext xmlns:c16="http://schemas.microsoft.com/office/drawing/2014/chart" uri="{C3380CC4-5D6E-409C-BE32-E72D297353CC}">
                  <c16:uniqueId val="{00000004-AB96-4C0C-89DC-19D249786FD9}"/>
                </c:ext>
              </c:extLst>
            </c:dLbl>
            <c:dLbl>
              <c:idx val="3"/>
              <c:layout>
                <c:manualLayout>
                  <c:x val="0.125"/>
                  <c:y val="-0.10185185185185185"/>
                </c:manualLayout>
              </c:layout>
              <c:tx>
                <c:rich>
                  <a:bodyPr/>
                  <a:lstStyle/>
                  <a:p>
                    <a:fld id="{A297A456-5A47-4C9F-9D9E-CE4A108A44BA}" type="CELLRANGE">
                      <a:rPr lang="en-US"/>
                      <a:pPr/>
                      <a:t>[CELLRANGE]</a:t>
                    </a:fld>
                    <a:endParaRPr lang="en-GB"/>
                  </a:p>
                </c:rich>
              </c:tx>
              <c:showLegendKey val="0"/>
              <c:showVal val="0"/>
              <c:showCatName val="0"/>
              <c:showSerName val="0"/>
              <c:showPercent val="0"/>
              <c:showBubbleSize val="0"/>
              <c:extLst>
                <c:ext xmlns:c15="http://schemas.microsoft.com/office/drawing/2012/chart" uri="{CE6537A1-D6FC-4f65-9D91-7224C49458BB}">
                  <c15:dlblFieldTable/>
                  <c15:showDataLabelsRange val="1"/>
                </c:ext>
                <c:ext xmlns:c16="http://schemas.microsoft.com/office/drawing/2014/chart" uri="{C3380CC4-5D6E-409C-BE32-E72D297353CC}">
                  <c16:uniqueId val="{00000005-AB96-4C0C-89DC-19D249786FD9}"/>
                </c:ext>
              </c:extLst>
            </c:dLbl>
            <c:dLbl>
              <c:idx val="4"/>
              <c:layout>
                <c:manualLayout>
                  <c:x val="0.13055555555555556"/>
                  <c:y val="-2.7777777777777776E-2"/>
                </c:manualLayout>
              </c:layout>
              <c:tx>
                <c:rich>
                  <a:bodyPr/>
                  <a:lstStyle/>
                  <a:p>
                    <a:fld id="{8DF75C6D-FBC4-4EBD-B9B3-8A8B1149FA4A}" type="CELLRANGE">
                      <a:rPr lang="en-US"/>
                      <a:pPr/>
                      <a:t>[CELLRANGE]</a:t>
                    </a:fld>
                    <a:endParaRPr lang="en-GB"/>
                  </a:p>
                </c:rich>
              </c:tx>
              <c:showLegendKey val="0"/>
              <c:showVal val="0"/>
              <c:showCatName val="0"/>
              <c:showSerName val="0"/>
              <c:showPercent val="0"/>
              <c:showBubbleSize val="0"/>
              <c:extLst>
                <c:ext xmlns:c15="http://schemas.microsoft.com/office/drawing/2012/chart" uri="{CE6537A1-D6FC-4f65-9D91-7224C49458BB}">
                  <c15:dlblFieldTable/>
                  <c15:showDataLabelsRange val="1"/>
                </c:ext>
                <c:ext xmlns:c16="http://schemas.microsoft.com/office/drawing/2014/chart" uri="{C3380CC4-5D6E-409C-BE32-E72D297353CC}">
                  <c16:uniqueId val="{00000006-AB96-4C0C-89DC-19D249786FD9}"/>
                </c:ext>
              </c:extLst>
            </c:dLbl>
            <c:dLbl>
              <c:idx val="5"/>
              <c:delete val="1"/>
              <c:extLst>
                <c:ext xmlns:c15="http://schemas.microsoft.com/office/drawing/2012/chart" uri="{CE6537A1-D6FC-4f65-9D91-7224C49458BB}"/>
                <c:ext xmlns:c16="http://schemas.microsoft.com/office/drawing/2014/chart" uri="{C3380CC4-5D6E-409C-BE32-E72D297353CC}">
                  <c16:uniqueId val="{00000002-AB96-4C0C-89DC-19D249786FD9}"/>
                </c:ext>
              </c:extLst>
            </c:dLbl>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showLeaderLines val="0"/>
            <c:extLst>
              <c:ext xmlns:c15="http://schemas.microsoft.com/office/drawing/2012/chart" uri="{CE6537A1-D6FC-4f65-9D91-7224C49458BB}">
                <c15:showDataLabelsRange val="1"/>
              </c:ext>
            </c:extLst>
          </c:dLbls>
          <c:val>
            <c:numRef>
              <c:f>Hiden!$D$91:$D$96</c:f>
              <c:numCache>
                <c:formatCode>General</c:formatCode>
                <c:ptCount val="6"/>
                <c:pt idx="0">
                  <c:v>0</c:v>
                </c:pt>
                <c:pt idx="1">
                  <c:v>5</c:v>
                </c:pt>
                <c:pt idx="2">
                  <c:v>5</c:v>
                </c:pt>
                <c:pt idx="3">
                  <c:v>5</c:v>
                </c:pt>
                <c:pt idx="4">
                  <c:v>5</c:v>
                </c:pt>
                <c:pt idx="5">
                  <c:v>20</c:v>
                </c:pt>
              </c:numCache>
            </c:numRef>
          </c:val>
          <c:extLst>
            <c:ext xmlns:c15="http://schemas.microsoft.com/office/drawing/2012/chart" uri="{02D57815-91ED-43cb-92C2-25804820EDAC}">
              <c15:datalabelsRange>
                <c15:f>Hiden!$C$91:$C$96</c15:f>
                <c15:dlblRangeCache>
                  <c:ptCount val="6"/>
                  <c:pt idx="0">
                    <c:v>Start</c:v>
                  </c:pt>
                  <c:pt idx="1">
                    <c:v>Beggining stage</c:v>
                  </c:pt>
                  <c:pt idx="2">
                    <c:v>Developing stage</c:v>
                  </c:pt>
                  <c:pt idx="3">
                    <c:v>Advanced stage</c:v>
                  </c:pt>
                  <c:pt idx="4">
                    <c:v>Leading edge</c:v>
                  </c:pt>
                  <c:pt idx="5">
                    <c:v>Maximum</c:v>
                  </c:pt>
                </c15:dlblRangeCache>
              </c15:datalabelsRange>
            </c:ext>
            <c:ext xmlns:c16="http://schemas.microsoft.com/office/drawing/2014/chart" uri="{C3380CC4-5D6E-409C-BE32-E72D297353CC}">
              <c16:uniqueId val="{00000001-AB96-4C0C-89DC-19D249786FD9}"/>
            </c:ext>
          </c:extLst>
        </c:ser>
        <c:dLbls>
          <c:showLegendKey val="0"/>
          <c:showVal val="1"/>
          <c:showCatName val="0"/>
          <c:showSerName val="0"/>
          <c:showPercent val="0"/>
          <c:showBubbleSize val="0"/>
          <c:showLeaderLines val="0"/>
        </c:dLbls>
        <c:firstSliceAng val="270"/>
        <c:holeSize val="55"/>
      </c:doughnutChart>
      <c:pieChart>
        <c:varyColors val="1"/>
        <c:ser>
          <c:idx val="1"/>
          <c:order val="1"/>
          <c:tx>
            <c:v>Rodykle</c:v>
          </c:tx>
          <c:dPt>
            <c:idx val="0"/>
            <c:bubble3D val="0"/>
            <c:spPr>
              <a:noFill/>
              <a:ln w="19050">
                <a:solidFill>
                  <a:schemeClr val="lt1"/>
                </a:solidFill>
              </a:ln>
              <a:effectLst/>
            </c:spPr>
            <c:extLst>
              <c:ext xmlns:c16="http://schemas.microsoft.com/office/drawing/2014/chart" uri="{C3380CC4-5D6E-409C-BE32-E72D297353CC}">
                <c16:uniqueId val="{0000000A-AB96-4C0C-89DC-19D249786FD9}"/>
              </c:ext>
            </c:extLst>
          </c:dPt>
          <c:dPt>
            <c:idx val="1"/>
            <c:bubble3D val="0"/>
            <c:spPr>
              <a:solidFill>
                <a:schemeClr val="tx1"/>
              </a:solidFill>
              <a:ln w="19050">
                <a:solidFill>
                  <a:schemeClr val="lt1"/>
                </a:solidFill>
              </a:ln>
              <a:effectLst/>
            </c:spPr>
            <c:extLst>
              <c:ext xmlns:c16="http://schemas.microsoft.com/office/drawing/2014/chart" uri="{C3380CC4-5D6E-409C-BE32-E72D297353CC}">
                <c16:uniqueId val="{0000000B-AB96-4C0C-89DC-19D249786FD9}"/>
              </c:ext>
            </c:extLst>
          </c:dPt>
          <c:dPt>
            <c:idx val="2"/>
            <c:bubble3D val="0"/>
            <c:spPr>
              <a:noFill/>
              <a:ln w="19050">
                <a:solidFill>
                  <a:schemeClr val="lt1"/>
                </a:solidFill>
              </a:ln>
              <a:effectLst/>
            </c:spPr>
            <c:extLst>
              <c:ext xmlns:c16="http://schemas.microsoft.com/office/drawing/2014/chart" uri="{C3380CC4-5D6E-409C-BE32-E72D297353CC}">
                <c16:uniqueId val="{00000009-AB96-4C0C-89DC-19D249786FD9}"/>
              </c:ext>
            </c:extLst>
          </c:dPt>
          <c:val>
            <c:numRef>
              <c:f>Hiden!$J$91:$J$93</c:f>
              <c:numCache>
                <c:formatCode>General</c:formatCode>
                <c:ptCount val="3"/>
                <c:pt idx="0">
                  <c:v>0</c:v>
                </c:pt>
                <c:pt idx="1">
                  <c:v>0.5</c:v>
                </c:pt>
                <c:pt idx="2">
                  <c:v>39.5</c:v>
                </c:pt>
              </c:numCache>
            </c:numRef>
          </c:val>
          <c:extLst>
            <c:ext xmlns:c16="http://schemas.microsoft.com/office/drawing/2014/chart" uri="{C3380CC4-5D6E-409C-BE32-E72D297353CC}">
              <c16:uniqueId val="{00000008-AB96-4C0C-89DC-19D249786FD9}"/>
            </c:ext>
          </c:extLst>
        </c:ser>
        <c:dLbls>
          <c:showLegendKey val="0"/>
          <c:showVal val="0"/>
          <c:showCatName val="0"/>
          <c:showSerName val="0"/>
          <c:showPercent val="0"/>
          <c:showBubbleSize val="0"/>
          <c:showLeaderLines val="1"/>
        </c:dLbls>
        <c:firstSliceAng val="270"/>
      </c:pieChart>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trlProps/ctrlProp1.xml><?xml version="1.0" encoding="utf-8"?>
<formControlPr xmlns="http://schemas.microsoft.com/office/spreadsheetml/2009/9/main" objectType="CheckBox" fmlaLink="Hiden!$C$11" lockText="1" noThreeD="1"/>
</file>

<file path=xl/ctrlProps/ctrlProp2.xml><?xml version="1.0" encoding="utf-8"?>
<formControlPr xmlns="http://schemas.microsoft.com/office/spreadsheetml/2009/9/main" objectType="CheckBox" fmlaLink="Hiden!$C$12" lockText="1" noThreeD="1"/>
</file>

<file path=xl/ctrlProps/ctrlProp3.xml><?xml version="1.0" encoding="utf-8"?>
<formControlPr xmlns="http://schemas.microsoft.com/office/spreadsheetml/2009/9/main" objectType="CheckBox" fmlaLink="Hiden!$C$15" lockText="1" noThreeD="1"/>
</file>

<file path=xl/ctrlProps/ctrlProp4.xml><?xml version="1.0" encoding="utf-8"?>
<formControlPr xmlns="http://schemas.microsoft.com/office/spreadsheetml/2009/9/main" objectType="CheckBox" fmlaLink="Hiden!$C$23" lockText="1" noThreeD="1"/>
</file>

<file path=xl/ctrlProps/ctrlProp5.xml><?xml version="1.0" encoding="utf-8"?>
<formControlPr xmlns="http://schemas.microsoft.com/office/spreadsheetml/2009/9/main" objectType="CheckBox" fmlaLink="Hiden!$C$19" lockText="1" noThreeD="1"/>
</file>

<file path=xl/ctrlProps/ctrlProp6.xml><?xml version="1.0" encoding="utf-8"?>
<formControlPr xmlns="http://schemas.microsoft.com/office/spreadsheetml/2009/9/main" objectType="CheckBox" fmlaLink="Hiden!$C$27" lockText="1" noThreeD="1"/>
</file>

<file path=xl/ctrlProps/ctrlProp7.xml><?xml version="1.0" encoding="utf-8"?>
<formControlPr xmlns="http://schemas.microsoft.com/office/spreadsheetml/2009/9/main" objectType="CheckBox" fmlaLink="Hiden!$C$16" lockText="1" noThreeD="1"/>
</file>

<file path=xl/ctrlProps/ctrlProp8.xml><?xml version="1.0" encoding="utf-8"?>
<formControlPr xmlns="http://schemas.microsoft.com/office/spreadsheetml/2009/9/main" objectType="CheckBox" fmlaLink="Hiden!$C$20" lockText="1" noThreeD="1"/>
</file>

<file path=xl/ctrlProps/ctrlProp9.xml><?xml version="1.0" encoding="utf-8"?>
<formControlPr xmlns="http://schemas.microsoft.com/office/spreadsheetml/2009/9/main" objectType="CheckBox" fmlaLink="Hiden!$C$24" lockText="1" noThreeD="1"/>
</file>

<file path=xl/ctrlProps/ctrlProp10.xml><?xml version="1.0" encoding="utf-8"?>
<formControlPr xmlns="http://schemas.microsoft.com/office/spreadsheetml/2009/9/main" objectType="CheckBox" fmlaLink="Hiden!$C$28" lockText="1" noThreeD="1"/>
</file>

<file path=xl/ctrlProps/ctrlProp11.xml><?xml version="1.0" encoding="utf-8"?>
<formControlPr xmlns="http://schemas.microsoft.com/office/spreadsheetml/2009/9/main" objectType="CheckBox" fmlaLink="Hiden!$C$31" lockText="1" noThreeD="1"/>
</file>

<file path=xl/ctrlProps/ctrlProp12.xml><?xml version="1.0" encoding="utf-8"?>
<formControlPr xmlns="http://schemas.microsoft.com/office/spreadsheetml/2009/9/main" objectType="CheckBox" fmlaLink="Hiden!$C$32" lockText="1" noThreeD="1"/>
</file>

<file path=xl/ctrlProps/ctrlProp13.xml><?xml version="1.0" encoding="utf-8"?>
<formControlPr xmlns="http://schemas.microsoft.com/office/spreadsheetml/2009/9/main" objectType="CheckBox" fmlaLink="Hiden!$C$35" lockText="1" noThreeD="1"/>
</file>

<file path=xl/ctrlProps/ctrlProp14.xml><?xml version="1.0" encoding="utf-8"?>
<formControlPr xmlns="http://schemas.microsoft.com/office/spreadsheetml/2009/9/main" objectType="CheckBox" fmlaLink="Hiden!$C$36" lockText="1" noThreeD="1"/>
</file>

<file path=xl/ctrlProps/ctrlProp15.xml><?xml version="1.0" encoding="utf-8"?>
<formControlPr xmlns="http://schemas.microsoft.com/office/spreadsheetml/2009/9/main" objectType="CheckBox" fmlaLink="Hiden!$C$39" lockText="1" noThreeD="1"/>
</file>

<file path=xl/ctrlProps/ctrlProp16.xml><?xml version="1.0" encoding="utf-8"?>
<formControlPr xmlns="http://schemas.microsoft.com/office/spreadsheetml/2009/9/main" objectType="CheckBox" fmlaLink="Hiden!$C$40" lockText="1" noThreeD="1"/>
</file>

<file path=xl/ctrlProps/ctrlProp17.xml><?xml version="1.0" encoding="utf-8"?>
<formControlPr xmlns="http://schemas.microsoft.com/office/spreadsheetml/2009/9/main" objectType="CheckBox" fmlaLink="Hiden!$C$43" lockText="1" noThreeD="1"/>
</file>

<file path=xl/ctrlProps/ctrlProp18.xml><?xml version="1.0" encoding="utf-8"?>
<formControlPr xmlns="http://schemas.microsoft.com/office/spreadsheetml/2009/9/main" objectType="CheckBox" fmlaLink="Hiden!$C$44" lockText="1" noThreeD="1"/>
</file>

<file path=xl/ctrlProps/ctrlProp19.xml><?xml version="1.0" encoding="utf-8"?>
<formControlPr xmlns="http://schemas.microsoft.com/office/spreadsheetml/2009/9/main" objectType="CheckBox" fmlaLink="Hiden!$C$47" lockText="1" noThreeD="1"/>
</file>

<file path=xl/ctrlProps/ctrlProp20.xml><?xml version="1.0" encoding="utf-8"?>
<formControlPr xmlns="http://schemas.microsoft.com/office/spreadsheetml/2009/9/main" objectType="CheckBox" fmlaLink="Hiden!$C$48" lockText="1" noThreeD="1"/>
</file>

<file path=xl/ctrlProps/ctrlProp21.xml><?xml version="1.0" encoding="utf-8"?>
<formControlPr xmlns="http://schemas.microsoft.com/office/spreadsheetml/2009/9/main" objectType="CheckBox" fmlaLink="Hiden!$C$51" lockText="1" noThreeD="1"/>
</file>

<file path=xl/ctrlProps/ctrlProp22.xml><?xml version="1.0" encoding="utf-8"?>
<formControlPr xmlns="http://schemas.microsoft.com/office/spreadsheetml/2009/9/main" objectType="CheckBox" fmlaLink="Hiden!$C$52" lockText="1" noThreeD="1"/>
</file>

<file path=xl/ctrlProps/ctrlProp23.xml><?xml version="1.0" encoding="utf-8"?>
<formControlPr xmlns="http://schemas.microsoft.com/office/spreadsheetml/2009/9/main" objectType="CheckBox" fmlaLink="Hiden!$C$55" lockText="1" noThreeD="1"/>
</file>

<file path=xl/ctrlProps/ctrlProp24.xml><?xml version="1.0" encoding="utf-8"?>
<formControlPr xmlns="http://schemas.microsoft.com/office/spreadsheetml/2009/9/main" objectType="CheckBox" fmlaLink="Hiden!$C$56" lockText="1" noThreeD="1"/>
</file>

<file path=xl/ctrlProps/ctrlProp25.xml><?xml version="1.0" encoding="utf-8"?>
<formControlPr xmlns="http://schemas.microsoft.com/office/spreadsheetml/2009/9/main" objectType="CheckBox" fmlaLink="Hiden!$C$59" lockText="1" noThreeD="1"/>
</file>

<file path=xl/ctrlProps/ctrlProp26.xml><?xml version="1.0" encoding="utf-8"?>
<formControlPr xmlns="http://schemas.microsoft.com/office/spreadsheetml/2009/9/main" objectType="CheckBox" fmlaLink="Hiden!$C$60" lockText="1" noThreeD="1"/>
</file>

<file path=xl/ctrlProps/ctrlProp27.xml><?xml version="1.0" encoding="utf-8"?>
<formControlPr xmlns="http://schemas.microsoft.com/office/spreadsheetml/2009/9/main" objectType="CheckBox" fmlaLink="Hiden!$C$63" lockText="1" noThreeD="1"/>
</file>

<file path=xl/ctrlProps/ctrlProp28.xml><?xml version="1.0" encoding="utf-8"?>
<formControlPr xmlns="http://schemas.microsoft.com/office/spreadsheetml/2009/9/main" objectType="CheckBox" fmlaLink="Hiden!$C$64" lockText="1" noThreeD="1"/>
</file>

<file path=xl/ctrlProps/ctrlProp29.xml><?xml version="1.0" encoding="utf-8"?>
<formControlPr xmlns="http://schemas.microsoft.com/office/spreadsheetml/2009/9/main" objectType="CheckBox" fmlaLink="Hiden!$C$67" lockText="1" noThreeD="1"/>
</file>

<file path=xl/ctrlProps/ctrlProp30.xml><?xml version="1.0" encoding="utf-8"?>
<formControlPr xmlns="http://schemas.microsoft.com/office/spreadsheetml/2009/9/main" objectType="CheckBox" fmlaLink="Hiden!$C$68" lockText="1" noThreeD="1"/>
</file>

<file path=xl/ctrlProps/ctrlProp31.xml><?xml version="1.0" encoding="utf-8"?>
<formControlPr xmlns="http://schemas.microsoft.com/office/spreadsheetml/2009/9/main" objectType="CheckBox" fmlaLink="Hiden!$C$71" lockText="1" noThreeD="1"/>
</file>

<file path=xl/ctrlProps/ctrlProp32.xml><?xml version="1.0" encoding="utf-8"?>
<formControlPr xmlns="http://schemas.microsoft.com/office/spreadsheetml/2009/9/main" objectType="CheckBox" fmlaLink="Hiden!$C$72" lockText="1" noThreeD="1"/>
</file>

<file path=xl/ctrlProps/ctrlProp33.xml><?xml version="1.0" encoding="utf-8"?>
<formControlPr xmlns="http://schemas.microsoft.com/office/spreadsheetml/2009/9/main" objectType="CheckBox" fmlaLink="Hiden!$C$75" lockText="1" noThreeD="1"/>
</file>

<file path=xl/ctrlProps/ctrlProp34.xml><?xml version="1.0" encoding="utf-8"?>
<formControlPr xmlns="http://schemas.microsoft.com/office/spreadsheetml/2009/9/main" objectType="CheckBox" fmlaLink="Hiden!$C$76" lockText="1" noThreeD="1"/>
</file>

<file path=xl/ctrlProps/ctrlProp35.xml><?xml version="1.0" encoding="utf-8"?>
<formControlPr xmlns="http://schemas.microsoft.com/office/spreadsheetml/2009/9/main" objectType="CheckBox" fmlaLink="Hiden!$C$79" lockText="1" noThreeD="1"/>
</file>

<file path=xl/ctrlProps/ctrlProp36.xml><?xml version="1.0" encoding="utf-8"?>
<formControlPr xmlns="http://schemas.microsoft.com/office/spreadsheetml/2009/9/main" objectType="CheckBox" fmlaLink="Hiden!$C$80" lockText="1" noThreeD="1"/>
</file>

<file path=xl/ctrlProps/ctrlProp37.xml><?xml version="1.0" encoding="utf-8"?>
<formControlPr xmlns="http://schemas.microsoft.com/office/spreadsheetml/2009/9/main" objectType="CheckBox" fmlaLink="Hiden!$C$83" lockText="1" noThreeD="1"/>
</file>

<file path=xl/ctrlProps/ctrlProp38.xml><?xml version="1.0" encoding="utf-8"?>
<formControlPr xmlns="http://schemas.microsoft.com/office/spreadsheetml/2009/9/main" objectType="CheckBox" fmlaLink="Hiden!$C$84" lockText="1" noThreeD="1"/>
</file>

<file path=xl/ctrlProps/ctrlProp39.xml><?xml version="1.0" encoding="utf-8"?>
<formControlPr xmlns="http://schemas.microsoft.com/office/spreadsheetml/2009/9/main" objectType="CheckBox" fmlaLink="Hiden!$C$87" lockText="1" noThreeD="1"/>
</file>

<file path=xl/ctrlProps/ctrlProp40.xml><?xml version="1.0" encoding="utf-8"?>
<formControlPr xmlns="http://schemas.microsoft.com/office/spreadsheetml/2009/9/main" objectType="CheckBox" fmlaLink="Hiden!$C$88" lockText="1" noThreeD="1"/>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7" Type="http://schemas.openxmlformats.org/officeDocument/2006/relationships/chart" Target="../charts/chart1.xml"/><Relationship Id="rId2" Type="http://schemas.openxmlformats.org/officeDocument/2006/relationships/image" Target="../media/image2.png"/><Relationship Id="rId1" Type="http://schemas.openxmlformats.org/officeDocument/2006/relationships/image" Target="../media/image1.jpe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209550</xdr:colOff>
          <xdr:row>20</xdr:row>
          <xdr:rowOff>323850</xdr:rowOff>
        </xdr:from>
        <xdr:to>
          <xdr:col>1</xdr:col>
          <xdr:colOff>590550</xdr:colOff>
          <xdr:row>22</xdr:row>
          <xdr:rowOff>19050</xdr:rowOff>
        </xdr:to>
        <xdr:sp macro="" textlink="">
          <xdr:nvSpPr>
            <xdr:cNvPr id="1026" name="Check Box 2" hidden="1">
              <a:extLst>
                <a:ext uri="{63B3BB69-23CF-44E3-9099-C40C66FF867C}">
                  <a14:compatExt spid="_x0000_s1026"/>
                </a:ext>
                <a:ext uri="{FF2B5EF4-FFF2-40B4-BE49-F238E27FC236}">
                  <a16:creationId xmlns:a16="http://schemas.microsoft.com/office/drawing/2014/main" id="{00000000-0008-0000-0100-000002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36576" tIns="50292" rIns="0" bIns="50292" anchor="ctr" upright="1"/>
            <a:lstStyle/>
            <a:p>
              <a:pPr algn="l" rtl="0">
                <a:defRPr sz="1000"/>
              </a:pPr>
              <a:r>
                <a:rPr lang="en-GB" sz="800" b="0" i="0" u="none" strike="noStrike" baseline="0">
                  <a:solidFill>
                    <a:srgbClr val="000000"/>
                  </a:solidFill>
                  <a:latin typeface="Segoe UI"/>
                  <a:cs typeface="Segoe UI"/>
                </a:rPr>
                <a:t>YES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228600</xdr:colOff>
          <xdr:row>23</xdr:row>
          <xdr:rowOff>95250</xdr:rowOff>
        </xdr:from>
        <xdr:to>
          <xdr:col>1</xdr:col>
          <xdr:colOff>590550</xdr:colOff>
          <xdr:row>24</xdr:row>
          <xdr:rowOff>171450</xdr:rowOff>
        </xdr:to>
        <xdr:sp macro="" textlink="">
          <xdr:nvSpPr>
            <xdr:cNvPr id="1027" name="Check Box 3" hidden="1">
              <a:extLst>
                <a:ext uri="{63B3BB69-23CF-44E3-9099-C40C66FF867C}">
                  <a14:compatExt spid="_x0000_s1027"/>
                </a:ext>
                <a:ext uri="{FF2B5EF4-FFF2-40B4-BE49-F238E27FC236}">
                  <a16:creationId xmlns:a16="http://schemas.microsoft.com/office/drawing/2014/main" id="{00000000-0008-0000-0100-000003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36576" tIns="50292" rIns="0" bIns="50292" anchor="ctr" upright="1"/>
            <a:lstStyle/>
            <a:p>
              <a:pPr algn="l" rtl="0">
                <a:defRPr sz="1000"/>
              </a:pPr>
              <a:r>
                <a:rPr lang="en-GB" sz="800" b="0" i="0" u="none" strike="noStrike" baseline="0">
                  <a:solidFill>
                    <a:srgbClr val="000000"/>
                  </a:solidFill>
                  <a:latin typeface="Segoe UI"/>
                  <a:cs typeface="Segoe UI"/>
                </a:rPr>
                <a:t> NO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209550</xdr:colOff>
          <xdr:row>27</xdr:row>
          <xdr:rowOff>171450</xdr:rowOff>
        </xdr:from>
        <xdr:to>
          <xdr:col>1</xdr:col>
          <xdr:colOff>590550</xdr:colOff>
          <xdr:row>29</xdr:row>
          <xdr:rowOff>19050</xdr:rowOff>
        </xdr:to>
        <xdr:sp macro="" textlink="">
          <xdr:nvSpPr>
            <xdr:cNvPr id="1028" name="Check Box 4" hidden="1">
              <a:extLst>
                <a:ext uri="{63B3BB69-23CF-44E3-9099-C40C66FF867C}">
                  <a14:compatExt spid="_x0000_s1028"/>
                </a:ext>
                <a:ext uri="{FF2B5EF4-FFF2-40B4-BE49-F238E27FC236}">
                  <a16:creationId xmlns:a16="http://schemas.microsoft.com/office/drawing/2014/main" id="{00000000-0008-0000-0100-000004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36576" tIns="50292" rIns="0" bIns="50292" anchor="ctr" upright="1"/>
            <a:lstStyle/>
            <a:p>
              <a:pPr algn="l" rtl="0">
                <a:defRPr sz="1000"/>
              </a:pPr>
              <a:r>
                <a:rPr lang="en-GB" sz="800" b="0" i="0" u="none" strike="noStrike" baseline="0">
                  <a:solidFill>
                    <a:srgbClr val="000000"/>
                  </a:solidFill>
                  <a:latin typeface="Segoe UI"/>
                  <a:cs typeface="Segoe UI"/>
                </a:rPr>
                <a:t>YES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228600</xdr:colOff>
          <xdr:row>39</xdr:row>
          <xdr:rowOff>361950</xdr:rowOff>
        </xdr:from>
        <xdr:to>
          <xdr:col>1</xdr:col>
          <xdr:colOff>590550</xdr:colOff>
          <xdr:row>41</xdr:row>
          <xdr:rowOff>19050</xdr:rowOff>
        </xdr:to>
        <xdr:sp macro="" textlink="">
          <xdr:nvSpPr>
            <xdr:cNvPr id="1029" name="Check Box 5" hidden="1">
              <a:extLst>
                <a:ext uri="{63B3BB69-23CF-44E3-9099-C40C66FF867C}">
                  <a14:compatExt spid="_x0000_s1029"/>
                </a:ext>
                <a:ext uri="{FF2B5EF4-FFF2-40B4-BE49-F238E27FC236}">
                  <a16:creationId xmlns:a16="http://schemas.microsoft.com/office/drawing/2014/main" id="{00000000-0008-0000-0100-000005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36576" tIns="50292" rIns="0" bIns="50292" anchor="ctr" upright="1"/>
            <a:lstStyle/>
            <a:p>
              <a:pPr algn="l" rtl="0">
                <a:defRPr sz="1000"/>
              </a:pPr>
              <a:r>
                <a:rPr lang="en-GB" sz="800" b="0" i="0" u="none" strike="noStrike" baseline="0">
                  <a:solidFill>
                    <a:srgbClr val="000000"/>
                  </a:solidFill>
                  <a:latin typeface="Segoe UI"/>
                  <a:cs typeface="Segoe UI"/>
                </a:rPr>
                <a:t>YES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209550</xdr:colOff>
          <xdr:row>34</xdr:row>
          <xdr:rowOff>19050</xdr:rowOff>
        </xdr:from>
        <xdr:to>
          <xdr:col>1</xdr:col>
          <xdr:colOff>590550</xdr:colOff>
          <xdr:row>35</xdr:row>
          <xdr:rowOff>57150</xdr:rowOff>
        </xdr:to>
        <xdr:sp macro="" textlink="">
          <xdr:nvSpPr>
            <xdr:cNvPr id="1030" name="Check Box 6" hidden="1">
              <a:extLst>
                <a:ext uri="{63B3BB69-23CF-44E3-9099-C40C66FF867C}">
                  <a14:compatExt spid="_x0000_s1030"/>
                </a:ext>
                <a:ext uri="{FF2B5EF4-FFF2-40B4-BE49-F238E27FC236}">
                  <a16:creationId xmlns:a16="http://schemas.microsoft.com/office/drawing/2014/main" id="{00000000-0008-0000-0100-000006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36576" tIns="50292" rIns="0" bIns="50292" anchor="ctr" upright="1"/>
            <a:lstStyle/>
            <a:p>
              <a:pPr algn="l" rtl="0">
                <a:defRPr sz="1000"/>
              </a:pPr>
              <a:r>
                <a:rPr lang="en-GB" sz="800" b="0" i="0" u="none" strike="noStrike" baseline="0">
                  <a:solidFill>
                    <a:srgbClr val="000000"/>
                  </a:solidFill>
                  <a:latin typeface="Segoe UI"/>
                  <a:cs typeface="Segoe UI"/>
                </a:rPr>
                <a:t>YES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228600</xdr:colOff>
          <xdr:row>45</xdr:row>
          <xdr:rowOff>361950</xdr:rowOff>
        </xdr:from>
        <xdr:to>
          <xdr:col>1</xdr:col>
          <xdr:colOff>590550</xdr:colOff>
          <xdr:row>47</xdr:row>
          <xdr:rowOff>19050</xdr:rowOff>
        </xdr:to>
        <xdr:sp macro="" textlink="">
          <xdr:nvSpPr>
            <xdr:cNvPr id="1031" name="Check Box 7" hidden="1">
              <a:extLst>
                <a:ext uri="{63B3BB69-23CF-44E3-9099-C40C66FF867C}">
                  <a14:compatExt spid="_x0000_s1031"/>
                </a:ext>
                <a:ext uri="{FF2B5EF4-FFF2-40B4-BE49-F238E27FC236}">
                  <a16:creationId xmlns:a16="http://schemas.microsoft.com/office/drawing/2014/main" id="{00000000-0008-0000-0100-000007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36576" tIns="50292" rIns="0" bIns="50292" anchor="ctr" upright="1"/>
            <a:lstStyle/>
            <a:p>
              <a:pPr algn="l" rtl="0">
                <a:defRPr sz="1000"/>
              </a:pPr>
              <a:r>
                <a:rPr lang="en-GB" sz="800" b="0" i="0" u="none" strike="noStrike" baseline="0">
                  <a:solidFill>
                    <a:srgbClr val="000000"/>
                  </a:solidFill>
                  <a:latin typeface="Segoe UI"/>
                  <a:cs typeface="Segoe UI"/>
                </a:rPr>
                <a:t>YES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228600</xdr:colOff>
          <xdr:row>30</xdr:row>
          <xdr:rowOff>19050</xdr:rowOff>
        </xdr:from>
        <xdr:to>
          <xdr:col>1</xdr:col>
          <xdr:colOff>590550</xdr:colOff>
          <xdr:row>31</xdr:row>
          <xdr:rowOff>57150</xdr:rowOff>
        </xdr:to>
        <xdr:sp macro="" textlink="">
          <xdr:nvSpPr>
            <xdr:cNvPr id="1032" name="Check Box 8" hidden="1">
              <a:extLst>
                <a:ext uri="{63B3BB69-23CF-44E3-9099-C40C66FF867C}">
                  <a14:compatExt spid="_x0000_s1032"/>
                </a:ext>
                <a:ext uri="{FF2B5EF4-FFF2-40B4-BE49-F238E27FC236}">
                  <a16:creationId xmlns:a16="http://schemas.microsoft.com/office/drawing/2014/main" id="{00000000-0008-0000-0100-000008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36576" tIns="50292" rIns="0" bIns="50292" anchor="ctr" upright="1"/>
            <a:lstStyle/>
            <a:p>
              <a:pPr algn="l" rtl="0">
                <a:defRPr sz="1000"/>
              </a:pPr>
              <a:r>
                <a:rPr lang="en-GB" sz="800" b="0" i="0" u="none" strike="noStrike" baseline="0">
                  <a:solidFill>
                    <a:srgbClr val="000000"/>
                  </a:solidFill>
                  <a:latin typeface="Segoe UI"/>
                  <a:cs typeface="Segoe UI"/>
                </a:rPr>
                <a:t> NO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209550</xdr:colOff>
          <xdr:row>35</xdr:row>
          <xdr:rowOff>361950</xdr:rowOff>
        </xdr:from>
        <xdr:to>
          <xdr:col>1</xdr:col>
          <xdr:colOff>552450</xdr:colOff>
          <xdr:row>37</xdr:row>
          <xdr:rowOff>19050</xdr:rowOff>
        </xdr:to>
        <xdr:sp macro="" textlink="">
          <xdr:nvSpPr>
            <xdr:cNvPr id="1033" name="Check Box 9" hidden="1">
              <a:extLst>
                <a:ext uri="{63B3BB69-23CF-44E3-9099-C40C66FF867C}">
                  <a14:compatExt spid="_x0000_s1033"/>
                </a:ext>
                <a:ext uri="{FF2B5EF4-FFF2-40B4-BE49-F238E27FC236}">
                  <a16:creationId xmlns:a16="http://schemas.microsoft.com/office/drawing/2014/main" id="{00000000-0008-0000-0100-000009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36576" tIns="50292" rIns="0" bIns="50292" anchor="ctr" upright="1"/>
            <a:lstStyle/>
            <a:p>
              <a:pPr algn="l" rtl="0">
                <a:defRPr sz="1000"/>
              </a:pPr>
              <a:r>
                <a:rPr lang="en-GB" sz="800" b="0" i="0" u="none" strike="noStrike" baseline="0">
                  <a:solidFill>
                    <a:srgbClr val="000000"/>
                  </a:solidFill>
                  <a:latin typeface="Segoe UI"/>
                  <a:cs typeface="Segoe UI"/>
                </a:rPr>
                <a:t> NO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209550</xdr:colOff>
          <xdr:row>41</xdr:row>
          <xdr:rowOff>400050</xdr:rowOff>
        </xdr:from>
        <xdr:to>
          <xdr:col>1</xdr:col>
          <xdr:colOff>590550</xdr:colOff>
          <xdr:row>43</xdr:row>
          <xdr:rowOff>19050</xdr:rowOff>
        </xdr:to>
        <xdr:sp macro="" textlink="">
          <xdr:nvSpPr>
            <xdr:cNvPr id="1034" name="Check Box 10" hidden="1">
              <a:extLst>
                <a:ext uri="{63B3BB69-23CF-44E3-9099-C40C66FF867C}">
                  <a14:compatExt spid="_x0000_s1034"/>
                </a:ext>
                <a:ext uri="{FF2B5EF4-FFF2-40B4-BE49-F238E27FC236}">
                  <a16:creationId xmlns:a16="http://schemas.microsoft.com/office/drawing/2014/main" id="{00000000-0008-0000-0100-00000A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36576" tIns="50292" rIns="0" bIns="50292" anchor="ctr" upright="1"/>
            <a:lstStyle/>
            <a:p>
              <a:pPr algn="l" rtl="0">
                <a:defRPr sz="1000"/>
              </a:pPr>
              <a:r>
                <a:rPr lang="en-GB" sz="800" b="0" i="0" u="none" strike="noStrike" baseline="0">
                  <a:solidFill>
                    <a:srgbClr val="000000"/>
                  </a:solidFill>
                  <a:latin typeface="Segoe UI"/>
                  <a:cs typeface="Segoe UI"/>
                </a:rPr>
                <a:t> NO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209550</xdr:colOff>
          <xdr:row>47</xdr:row>
          <xdr:rowOff>552450</xdr:rowOff>
        </xdr:from>
        <xdr:to>
          <xdr:col>1</xdr:col>
          <xdr:colOff>590550</xdr:colOff>
          <xdr:row>49</xdr:row>
          <xdr:rowOff>38100</xdr:rowOff>
        </xdr:to>
        <xdr:sp macro="" textlink="">
          <xdr:nvSpPr>
            <xdr:cNvPr id="1035" name="Check Box 11" hidden="1">
              <a:extLst>
                <a:ext uri="{63B3BB69-23CF-44E3-9099-C40C66FF867C}">
                  <a14:compatExt spid="_x0000_s1035"/>
                </a:ext>
                <a:ext uri="{FF2B5EF4-FFF2-40B4-BE49-F238E27FC236}">
                  <a16:creationId xmlns:a16="http://schemas.microsoft.com/office/drawing/2014/main" id="{00000000-0008-0000-0100-00000B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36576" tIns="50292" rIns="0" bIns="50292" anchor="ctr" upright="1"/>
            <a:lstStyle/>
            <a:p>
              <a:pPr algn="l" rtl="0">
                <a:defRPr sz="1000"/>
              </a:pPr>
              <a:r>
                <a:rPr lang="en-GB" sz="800" b="0" i="0" u="none" strike="noStrike" baseline="0">
                  <a:solidFill>
                    <a:srgbClr val="000000"/>
                  </a:solidFill>
                  <a:latin typeface="Segoe UI"/>
                  <a:cs typeface="Segoe UI"/>
                </a:rPr>
                <a:t> NO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228600</xdr:colOff>
          <xdr:row>52</xdr:row>
          <xdr:rowOff>381000</xdr:rowOff>
        </xdr:from>
        <xdr:to>
          <xdr:col>1</xdr:col>
          <xdr:colOff>590550</xdr:colOff>
          <xdr:row>54</xdr:row>
          <xdr:rowOff>19050</xdr:rowOff>
        </xdr:to>
        <xdr:sp macro="" textlink="">
          <xdr:nvSpPr>
            <xdr:cNvPr id="1036" name="Check Box 12" hidden="1">
              <a:extLst>
                <a:ext uri="{63B3BB69-23CF-44E3-9099-C40C66FF867C}">
                  <a14:compatExt spid="_x0000_s1036"/>
                </a:ext>
                <a:ext uri="{FF2B5EF4-FFF2-40B4-BE49-F238E27FC236}">
                  <a16:creationId xmlns:a16="http://schemas.microsoft.com/office/drawing/2014/main" id="{00000000-0008-0000-0100-00000C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36576" tIns="50292" rIns="0" bIns="50292" anchor="ctr" upright="1"/>
            <a:lstStyle/>
            <a:p>
              <a:pPr algn="l" rtl="0">
                <a:defRPr sz="1000"/>
              </a:pPr>
              <a:r>
                <a:rPr lang="en-GB" sz="800" b="0" i="0" u="none" strike="noStrike" baseline="0">
                  <a:solidFill>
                    <a:srgbClr val="000000"/>
                  </a:solidFill>
                  <a:latin typeface="Segoe UI"/>
                  <a:cs typeface="Segoe UI"/>
                </a:rPr>
                <a:t>YES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247650</xdr:colOff>
          <xdr:row>54</xdr:row>
          <xdr:rowOff>361950</xdr:rowOff>
        </xdr:from>
        <xdr:to>
          <xdr:col>1</xdr:col>
          <xdr:colOff>590550</xdr:colOff>
          <xdr:row>56</xdr:row>
          <xdr:rowOff>19050</xdr:rowOff>
        </xdr:to>
        <xdr:sp macro="" textlink="">
          <xdr:nvSpPr>
            <xdr:cNvPr id="1037" name="Check Box 13" hidden="1">
              <a:extLst>
                <a:ext uri="{63B3BB69-23CF-44E3-9099-C40C66FF867C}">
                  <a14:compatExt spid="_x0000_s1037"/>
                </a:ext>
                <a:ext uri="{FF2B5EF4-FFF2-40B4-BE49-F238E27FC236}">
                  <a16:creationId xmlns:a16="http://schemas.microsoft.com/office/drawing/2014/main" id="{00000000-0008-0000-0100-00000D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36576" tIns="50292" rIns="0" bIns="50292" anchor="ctr" upright="1"/>
            <a:lstStyle/>
            <a:p>
              <a:pPr algn="l" rtl="0">
                <a:defRPr sz="1000"/>
              </a:pPr>
              <a:r>
                <a:rPr lang="en-GB" sz="800" b="0" i="0" u="none" strike="noStrike" baseline="0">
                  <a:solidFill>
                    <a:srgbClr val="000000"/>
                  </a:solidFill>
                  <a:latin typeface="Segoe UI"/>
                  <a:cs typeface="Segoe UI"/>
                </a:rPr>
                <a:t> NO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209550</xdr:colOff>
          <xdr:row>58</xdr:row>
          <xdr:rowOff>400050</xdr:rowOff>
        </xdr:from>
        <xdr:to>
          <xdr:col>1</xdr:col>
          <xdr:colOff>590550</xdr:colOff>
          <xdr:row>60</xdr:row>
          <xdr:rowOff>19050</xdr:rowOff>
        </xdr:to>
        <xdr:sp macro="" textlink="">
          <xdr:nvSpPr>
            <xdr:cNvPr id="1038" name="Check Box 14" hidden="1">
              <a:extLst>
                <a:ext uri="{63B3BB69-23CF-44E3-9099-C40C66FF867C}">
                  <a14:compatExt spid="_x0000_s1038"/>
                </a:ext>
                <a:ext uri="{FF2B5EF4-FFF2-40B4-BE49-F238E27FC236}">
                  <a16:creationId xmlns:a16="http://schemas.microsoft.com/office/drawing/2014/main" id="{00000000-0008-0000-0100-00000E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36576" tIns="50292" rIns="0" bIns="50292" anchor="ctr" upright="1"/>
            <a:lstStyle/>
            <a:p>
              <a:pPr algn="l" rtl="0">
                <a:defRPr sz="1000"/>
              </a:pPr>
              <a:r>
                <a:rPr lang="en-GB" sz="800" b="0" i="0" u="none" strike="noStrike" baseline="0">
                  <a:solidFill>
                    <a:srgbClr val="000000"/>
                  </a:solidFill>
                  <a:latin typeface="Segoe UI"/>
                  <a:cs typeface="Segoe UI"/>
                </a:rPr>
                <a:t>YES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209550</xdr:colOff>
          <xdr:row>60</xdr:row>
          <xdr:rowOff>400050</xdr:rowOff>
        </xdr:from>
        <xdr:to>
          <xdr:col>1</xdr:col>
          <xdr:colOff>590550</xdr:colOff>
          <xdr:row>62</xdr:row>
          <xdr:rowOff>19050</xdr:rowOff>
        </xdr:to>
        <xdr:sp macro="" textlink="">
          <xdr:nvSpPr>
            <xdr:cNvPr id="1039" name="Check Box 15" hidden="1">
              <a:extLst>
                <a:ext uri="{63B3BB69-23CF-44E3-9099-C40C66FF867C}">
                  <a14:compatExt spid="_x0000_s1039"/>
                </a:ext>
                <a:ext uri="{FF2B5EF4-FFF2-40B4-BE49-F238E27FC236}">
                  <a16:creationId xmlns:a16="http://schemas.microsoft.com/office/drawing/2014/main" id="{00000000-0008-0000-0100-00000F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36576" tIns="50292" rIns="0" bIns="50292" anchor="ctr" upright="1"/>
            <a:lstStyle/>
            <a:p>
              <a:pPr algn="l" rtl="0">
                <a:defRPr sz="1000"/>
              </a:pPr>
              <a:r>
                <a:rPr lang="en-GB" sz="800" b="0" i="0" u="none" strike="noStrike" baseline="0">
                  <a:solidFill>
                    <a:srgbClr val="000000"/>
                  </a:solidFill>
                  <a:latin typeface="Segoe UI"/>
                  <a:cs typeface="Segoe UI"/>
                </a:rPr>
                <a:t> NO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247650</xdr:colOff>
          <xdr:row>64</xdr:row>
          <xdr:rowOff>361950</xdr:rowOff>
        </xdr:from>
        <xdr:to>
          <xdr:col>1</xdr:col>
          <xdr:colOff>590550</xdr:colOff>
          <xdr:row>66</xdr:row>
          <xdr:rowOff>19050</xdr:rowOff>
        </xdr:to>
        <xdr:sp macro="" textlink="">
          <xdr:nvSpPr>
            <xdr:cNvPr id="1040" name="Check Box 16" hidden="1">
              <a:extLst>
                <a:ext uri="{63B3BB69-23CF-44E3-9099-C40C66FF867C}">
                  <a14:compatExt spid="_x0000_s1040"/>
                </a:ext>
                <a:ext uri="{FF2B5EF4-FFF2-40B4-BE49-F238E27FC236}">
                  <a16:creationId xmlns:a16="http://schemas.microsoft.com/office/drawing/2014/main" id="{00000000-0008-0000-0100-000010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36576" tIns="50292" rIns="0" bIns="50292" anchor="ctr" upright="1"/>
            <a:lstStyle/>
            <a:p>
              <a:pPr algn="l" rtl="0">
                <a:defRPr sz="1000"/>
              </a:pPr>
              <a:r>
                <a:rPr lang="en-GB" sz="800" b="0" i="0" u="none" strike="noStrike" baseline="0">
                  <a:solidFill>
                    <a:srgbClr val="000000"/>
                  </a:solidFill>
                  <a:latin typeface="Segoe UI"/>
                  <a:cs typeface="Segoe UI"/>
                </a:rPr>
                <a:t>YES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66</xdr:row>
          <xdr:rowOff>400050</xdr:rowOff>
        </xdr:from>
        <xdr:to>
          <xdr:col>1</xdr:col>
          <xdr:colOff>590550</xdr:colOff>
          <xdr:row>68</xdr:row>
          <xdr:rowOff>19050</xdr:rowOff>
        </xdr:to>
        <xdr:sp macro="" textlink="">
          <xdr:nvSpPr>
            <xdr:cNvPr id="1041" name="Check Box 17" hidden="1">
              <a:extLst>
                <a:ext uri="{63B3BB69-23CF-44E3-9099-C40C66FF867C}">
                  <a14:compatExt spid="_x0000_s1041"/>
                </a:ext>
                <a:ext uri="{FF2B5EF4-FFF2-40B4-BE49-F238E27FC236}">
                  <a16:creationId xmlns:a16="http://schemas.microsoft.com/office/drawing/2014/main" id="{00000000-0008-0000-0100-000011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36576" tIns="50292" rIns="0" bIns="50292" anchor="ctr" upright="1"/>
            <a:lstStyle/>
            <a:p>
              <a:pPr algn="l" rtl="0">
                <a:defRPr sz="1000"/>
              </a:pPr>
              <a:r>
                <a:rPr lang="en-GB" sz="800" b="0" i="0" u="none" strike="noStrike" baseline="0">
                  <a:solidFill>
                    <a:srgbClr val="000000"/>
                  </a:solidFill>
                  <a:latin typeface="Segoe UI"/>
                  <a:cs typeface="Segoe UI"/>
                </a:rPr>
                <a:t> NO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247650</xdr:colOff>
          <xdr:row>70</xdr:row>
          <xdr:rowOff>361950</xdr:rowOff>
        </xdr:from>
        <xdr:to>
          <xdr:col>1</xdr:col>
          <xdr:colOff>590550</xdr:colOff>
          <xdr:row>72</xdr:row>
          <xdr:rowOff>19050</xdr:rowOff>
        </xdr:to>
        <xdr:sp macro="" textlink="">
          <xdr:nvSpPr>
            <xdr:cNvPr id="1042" name="Check Box 18" hidden="1">
              <a:extLst>
                <a:ext uri="{63B3BB69-23CF-44E3-9099-C40C66FF867C}">
                  <a14:compatExt spid="_x0000_s1042"/>
                </a:ext>
                <a:ext uri="{FF2B5EF4-FFF2-40B4-BE49-F238E27FC236}">
                  <a16:creationId xmlns:a16="http://schemas.microsoft.com/office/drawing/2014/main" id="{00000000-0008-0000-0100-000012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36576" tIns="50292" rIns="0" bIns="50292" anchor="ctr" upright="1"/>
            <a:lstStyle/>
            <a:p>
              <a:pPr algn="l" rtl="0">
                <a:defRPr sz="1000"/>
              </a:pPr>
              <a:r>
                <a:rPr lang="en-GB" sz="800" b="0" i="0" u="none" strike="noStrike" baseline="0">
                  <a:solidFill>
                    <a:srgbClr val="000000"/>
                  </a:solidFill>
                  <a:latin typeface="Segoe UI"/>
                  <a:cs typeface="Segoe UI"/>
                </a:rPr>
                <a:t>YES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209550</xdr:colOff>
          <xdr:row>72</xdr:row>
          <xdr:rowOff>361950</xdr:rowOff>
        </xdr:from>
        <xdr:to>
          <xdr:col>1</xdr:col>
          <xdr:colOff>590550</xdr:colOff>
          <xdr:row>74</xdr:row>
          <xdr:rowOff>19050</xdr:rowOff>
        </xdr:to>
        <xdr:sp macro="" textlink="">
          <xdr:nvSpPr>
            <xdr:cNvPr id="1043" name="Check Box 19" hidden="1">
              <a:extLst>
                <a:ext uri="{63B3BB69-23CF-44E3-9099-C40C66FF867C}">
                  <a14:compatExt spid="_x0000_s1043"/>
                </a:ext>
                <a:ext uri="{FF2B5EF4-FFF2-40B4-BE49-F238E27FC236}">
                  <a16:creationId xmlns:a16="http://schemas.microsoft.com/office/drawing/2014/main" id="{00000000-0008-0000-0100-000013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36576" tIns="50292" rIns="0" bIns="50292" anchor="ctr" upright="1"/>
            <a:lstStyle/>
            <a:p>
              <a:pPr algn="l" rtl="0">
                <a:defRPr sz="1000"/>
              </a:pPr>
              <a:r>
                <a:rPr lang="en-GB" sz="800" b="0" i="0" u="none" strike="noStrike" baseline="0">
                  <a:solidFill>
                    <a:srgbClr val="000000"/>
                  </a:solidFill>
                  <a:latin typeface="Segoe UI"/>
                  <a:cs typeface="Segoe UI"/>
                </a:rPr>
                <a:t> NO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209550</xdr:colOff>
          <xdr:row>76</xdr:row>
          <xdr:rowOff>171450</xdr:rowOff>
        </xdr:from>
        <xdr:to>
          <xdr:col>1</xdr:col>
          <xdr:colOff>571500</xdr:colOff>
          <xdr:row>78</xdr:row>
          <xdr:rowOff>19050</xdr:rowOff>
        </xdr:to>
        <xdr:sp macro="" textlink="">
          <xdr:nvSpPr>
            <xdr:cNvPr id="1044" name="Check Box 20" hidden="1">
              <a:extLst>
                <a:ext uri="{63B3BB69-23CF-44E3-9099-C40C66FF867C}">
                  <a14:compatExt spid="_x0000_s1044"/>
                </a:ext>
                <a:ext uri="{FF2B5EF4-FFF2-40B4-BE49-F238E27FC236}">
                  <a16:creationId xmlns:a16="http://schemas.microsoft.com/office/drawing/2014/main" id="{00000000-0008-0000-0100-000014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36576" tIns="50292" rIns="0" bIns="50292" anchor="ctr" upright="1"/>
            <a:lstStyle/>
            <a:p>
              <a:pPr algn="l" rtl="0">
                <a:defRPr sz="1000"/>
              </a:pPr>
              <a:r>
                <a:rPr lang="en-GB" sz="800" b="0" i="0" u="none" strike="noStrike" baseline="0">
                  <a:solidFill>
                    <a:srgbClr val="000000"/>
                  </a:solidFill>
                  <a:latin typeface="Segoe UI"/>
                  <a:cs typeface="Segoe UI"/>
                </a:rPr>
                <a:t>YES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228600</xdr:colOff>
          <xdr:row>79</xdr:row>
          <xdr:rowOff>0</xdr:rowOff>
        </xdr:from>
        <xdr:to>
          <xdr:col>1</xdr:col>
          <xdr:colOff>590550</xdr:colOff>
          <xdr:row>80</xdr:row>
          <xdr:rowOff>19050</xdr:rowOff>
        </xdr:to>
        <xdr:sp macro="" textlink="">
          <xdr:nvSpPr>
            <xdr:cNvPr id="1045" name="Check Box 21" hidden="1">
              <a:extLst>
                <a:ext uri="{63B3BB69-23CF-44E3-9099-C40C66FF867C}">
                  <a14:compatExt spid="_x0000_s1045"/>
                </a:ext>
                <a:ext uri="{FF2B5EF4-FFF2-40B4-BE49-F238E27FC236}">
                  <a16:creationId xmlns:a16="http://schemas.microsoft.com/office/drawing/2014/main" id="{00000000-0008-0000-0100-000015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36576" tIns="50292" rIns="0" bIns="50292" anchor="ctr" upright="1"/>
            <a:lstStyle/>
            <a:p>
              <a:pPr algn="l" rtl="0">
                <a:defRPr sz="1000"/>
              </a:pPr>
              <a:r>
                <a:rPr lang="en-GB" sz="800" b="0" i="0" u="none" strike="noStrike" baseline="0">
                  <a:solidFill>
                    <a:srgbClr val="000000"/>
                  </a:solidFill>
                  <a:latin typeface="Segoe UI"/>
                  <a:cs typeface="Segoe UI"/>
                </a:rPr>
                <a:t> NO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83</xdr:row>
          <xdr:rowOff>381000</xdr:rowOff>
        </xdr:from>
        <xdr:to>
          <xdr:col>1</xdr:col>
          <xdr:colOff>590550</xdr:colOff>
          <xdr:row>85</xdr:row>
          <xdr:rowOff>0</xdr:rowOff>
        </xdr:to>
        <xdr:sp macro="" textlink="">
          <xdr:nvSpPr>
            <xdr:cNvPr id="1046" name="Check Box 22" hidden="1">
              <a:extLst>
                <a:ext uri="{63B3BB69-23CF-44E3-9099-C40C66FF867C}">
                  <a14:compatExt spid="_x0000_s1046"/>
                </a:ext>
                <a:ext uri="{FF2B5EF4-FFF2-40B4-BE49-F238E27FC236}">
                  <a16:creationId xmlns:a16="http://schemas.microsoft.com/office/drawing/2014/main" id="{00000000-0008-0000-0100-000016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36576" tIns="50292" rIns="0" bIns="50292" anchor="ctr" upright="1"/>
            <a:lstStyle/>
            <a:p>
              <a:pPr algn="l" rtl="0">
                <a:defRPr sz="1000"/>
              </a:pPr>
              <a:r>
                <a:rPr lang="en-GB" sz="800" b="0" i="0" u="none" strike="noStrike" baseline="0">
                  <a:solidFill>
                    <a:srgbClr val="000000"/>
                  </a:solidFill>
                  <a:latin typeface="Segoe UI"/>
                  <a:cs typeface="Segoe UI"/>
                </a:rPr>
                <a:t>YES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247650</xdr:colOff>
          <xdr:row>85</xdr:row>
          <xdr:rowOff>381000</xdr:rowOff>
        </xdr:from>
        <xdr:to>
          <xdr:col>1</xdr:col>
          <xdr:colOff>590550</xdr:colOff>
          <xdr:row>87</xdr:row>
          <xdr:rowOff>28575</xdr:rowOff>
        </xdr:to>
        <xdr:sp macro="" textlink="">
          <xdr:nvSpPr>
            <xdr:cNvPr id="1047" name="Check Box 23" hidden="1">
              <a:extLst>
                <a:ext uri="{63B3BB69-23CF-44E3-9099-C40C66FF867C}">
                  <a14:compatExt spid="_x0000_s1047"/>
                </a:ext>
                <a:ext uri="{FF2B5EF4-FFF2-40B4-BE49-F238E27FC236}">
                  <a16:creationId xmlns:a16="http://schemas.microsoft.com/office/drawing/2014/main" id="{00000000-0008-0000-0100-000017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36576" tIns="50292" rIns="0" bIns="50292" anchor="ctr" upright="1"/>
            <a:lstStyle/>
            <a:p>
              <a:pPr algn="l" rtl="0">
                <a:defRPr sz="1000"/>
              </a:pPr>
              <a:r>
                <a:rPr lang="en-GB" sz="800" b="0" i="0" u="none" strike="noStrike" baseline="0">
                  <a:solidFill>
                    <a:srgbClr val="000000"/>
                  </a:solidFill>
                  <a:latin typeface="Segoe UI"/>
                  <a:cs typeface="Segoe UI"/>
                </a:rPr>
                <a:t> NO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89</xdr:row>
          <xdr:rowOff>381000</xdr:rowOff>
        </xdr:from>
        <xdr:to>
          <xdr:col>1</xdr:col>
          <xdr:colOff>590550</xdr:colOff>
          <xdr:row>91</xdr:row>
          <xdr:rowOff>19050</xdr:rowOff>
        </xdr:to>
        <xdr:sp macro="" textlink="">
          <xdr:nvSpPr>
            <xdr:cNvPr id="1048" name="Check Box 24" hidden="1">
              <a:extLst>
                <a:ext uri="{63B3BB69-23CF-44E3-9099-C40C66FF867C}">
                  <a14:compatExt spid="_x0000_s1048"/>
                </a:ext>
                <a:ext uri="{FF2B5EF4-FFF2-40B4-BE49-F238E27FC236}">
                  <a16:creationId xmlns:a16="http://schemas.microsoft.com/office/drawing/2014/main" id="{00000000-0008-0000-0100-000018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36576" tIns="50292" rIns="0" bIns="50292" anchor="ctr" upright="1"/>
            <a:lstStyle/>
            <a:p>
              <a:pPr algn="l" rtl="0">
                <a:defRPr sz="1000"/>
              </a:pPr>
              <a:r>
                <a:rPr lang="en-GB" sz="800" b="0" i="0" u="none" strike="noStrike" baseline="0">
                  <a:solidFill>
                    <a:srgbClr val="000000"/>
                  </a:solidFill>
                  <a:latin typeface="Segoe UI"/>
                  <a:cs typeface="Segoe UI"/>
                </a:rPr>
                <a:t>YES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247650</xdr:colOff>
          <xdr:row>91</xdr:row>
          <xdr:rowOff>381000</xdr:rowOff>
        </xdr:from>
        <xdr:to>
          <xdr:col>1</xdr:col>
          <xdr:colOff>590550</xdr:colOff>
          <xdr:row>93</xdr:row>
          <xdr:rowOff>28575</xdr:rowOff>
        </xdr:to>
        <xdr:sp macro="" textlink="">
          <xdr:nvSpPr>
            <xdr:cNvPr id="1049" name="Check Box 25" hidden="1">
              <a:extLst>
                <a:ext uri="{63B3BB69-23CF-44E3-9099-C40C66FF867C}">
                  <a14:compatExt spid="_x0000_s1049"/>
                </a:ext>
                <a:ext uri="{FF2B5EF4-FFF2-40B4-BE49-F238E27FC236}">
                  <a16:creationId xmlns:a16="http://schemas.microsoft.com/office/drawing/2014/main" id="{00000000-0008-0000-0100-000019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36576" tIns="50292" rIns="0" bIns="50292" anchor="ctr" upright="1"/>
            <a:lstStyle/>
            <a:p>
              <a:pPr algn="l" rtl="0">
                <a:defRPr sz="1000"/>
              </a:pPr>
              <a:r>
                <a:rPr lang="en-GB" sz="800" b="0" i="0" u="none" strike="noStrike" baseline="0">
                  <a:solidFill>
                    <a:srgbClr val="000000"/>
                  </a:solidFill>
                  <a:latin typeface="Segoe UI"/>
                  <a:cs typeface="Segoe UI"/>
                </a:rPr>
                <a:t> NO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95</xdr:row>
          <xdr:rowOff>381000</xdr:rowOff>
        </xdr:from>
        <xdr:to>
          <xdr:col>1</xdr:col>
          <xdr:colOff>590550</xdr:colOff>
          <xdr:row>97</xdr:row>
          <xdr:rowOff>19050</xdr:rowOff>
        </xdr:to>
        <xdr:sp macro="" textlink="">
          <xdr:nvSpPr>
            <xdr:cNvPr id="1050" name="Check Box 26" hidden="1">
              <a:extLst>
                <a:ext uri="{63B3BB69-23CF-44E3-9099-C40C66FF867C}">
                  <a14:compatExt spid="_x0000_s1050"/>
                </a:ext>
                <a:ext uri="{FF2B5EF4-FFF2-40B4-BE49-F238E27FC236}">
                  <a16:creationId xmlns:a16="http://schemas.microsoft.com/office/drawing/2014/main" id="{00000000-0008-0000-0100-00001A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36576" tIns="50292" rIns="0" bIns="50292" anchor="ctr" upright="1"/>
            <a:lstStyle/>
            <a:p>
              <a:pPr algn="l" rtl="0">
                <a:defRPr sz="1000"/>
              </a:pPr>
              <a:r>
                <a:rPr lang="en-GB" sz="800" b="0" i="0" u="none" strike="noStrike" baseline="0">
                  <a:solidFill>
                    <a:srgbClr val="000000"/>
                  </a:solidFill>
                  <a:latin typeface="Segoe UI"/>
                  <a:cs typeface="Segoe UI"/>
                </a:rPr>
                <a:t>YES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247650</xdr:colOff>
          <xdr:row>97</xdr:row>
          <xdr:rowOff>381000</xdr:rowOff>
        </xdr:from>
        <xdr:to>
          <xdr:col>1</xdr:col>
          <xdr:colOff>590550</xdr:colOff>
          <xdr:row>99</xdr:row>
          <xdr:rowOff>28575</xdr:rowOff>
        </xdr:to>
        <xdr:sp macro="" textlink="">
          <xdr:nvSpPr>
            <xdr:cNvPr id="1051" name="Check Box 27" hidden="1">
              <a:extLst>
                <a:ext uri="{63B3BB69-23CF-44E3-9099-C40C66FF867C}">
                  <a14:compatExt spid="_x0000_s1051"/>
                </a:ext>
                <a:ext uri="{FF2B5EF4-FFF2-40B4-BE49-F238E27FC236}">
                  <a16:creationId xmlns:a16="http://schemas.microsoft.com/office/drawing/2014/main" id="{00000000-0008-0000-0100-00001B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36576" tIns="50292" rIns="0" bIns="50292" anchor="ctr" upright="1"/>
            <a:lstStyle/>
            <a:p>
              <a:pPr algn="l" rtl="0">
                <a:defRPr sz="1000"/>
              </a:pPr>
              <a:r>
                <a:rPr lang="en-GB" sz="800" b="0" i="0" u="none" strike="noStrike" baseline="0">
                  <a:solidFill>
                    <a:srgbClr val="000000"/>
                  </a:solidFill>
                  <a:latin typeface="Segoe UI"/>
                  <a:cs typeface="Segoe UI"/>
                </a:rPr>
                <a:t> NO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101</xdr:row>
          <xdr:rowOff>381000</xdr:rowOff>
        </xdr:from>
        <xdr:to>
          <xdr:col>1</xdr:col>
          <xdr:colOff>590550</xdr:colOff>
          <xdr:row>103</xdr:row>
          <xdr:rowOff>19050</xdr:rowOff>
        </xdr:to>
        <xdr:sp macro="" textlink="">
          <xdr:nvSpPr>
            <xdr:cNvPr id="1052" name="Check Box 28" hidden="1">
              <a:extLst>
                <a:ext uri="{63B3BB69-23CF-44E3-9099-C40C66FF867C}">
                  <a14:compatExt spid="_x0000_s1052"/>
                </a:ext>
                <a:ext uri="{FF2B5EF4-FFF2-40B4-BE49-F238E27FC236}">
                  <a16:creationId xmlns:a16="http://schemas.microsoft.com/office/drawing/2014/main" id="{00000000-0008-0000-0100-00001C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36576" tIns="50292" rIns="0" bIns="50292" anchor="ctr" upright="1"/>
            <a:lstStyle/>
            <a:p>
              <a:pPr algn="l" rtl="0">
                <a:defRPr sz="1000"/>
              </a:pPr>
              <a:r>
                <a:rPr lang="en-GB" sz="800" b="0" i="0" u="none" strike="noStrike" baseline="0">
                  <a:solidFill>
                    <a:srgbClr val="000000"/>
                  </a:solidFill>
                  <a:latin typeface="Segoe UI"/>
                  <a:cs typeface="Segoe UI"/>
                </a:rPr>
                <a:t>YES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247650</xdr:colOff>
          <xdr:row>103</xdr:row>
          <xdr:rowOff>381000</xdr:rowOff>
        </xdr:from>
        <xdr:to>
          <xdr:col>1</xdr:col>
          <xdr:colOff>590550</xdr:colOff>
          <xdr:row>105</xdr:row>
          <xdr:rowOff>28575</xdr:rowOff>
        </xdr:to>
        <xdr:sp macro="" textlink="">
          <xdr:nvSpPr>
            <xdr:cNvPr id="1053" name="Check Box 29" hidden="1">
              <a:extLst>
                <a:ext uri="{63B3BB69-23CF-44E3-9099-C40C66FF867C}">
                  <a14:compatExt spid="_x0000_s1053"/>
                </a:ext>
                <a:ext uri="{FF2B5EF4-FFF2-40B4-BE49-F238E27FC236}">
                  <a16:creationId xmlns:a16="http://schemas.microsoft.com/office/drawing/2014/main" id="{00000000-0008-0000-0100-00001D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36576" tIns="50292" rIns="0" bIns="50292" anchor="ctr" upright="1"/>
            <a:lstStyle/>
            <a:p>
              <a:pPr algn="l" rtl="0">
                <a:defRPr sz="1000"/>
              </a:pPr>
              <a:r>
                <a:rPr lang="en-GB" sz="800" b="0" i="0" u="none" strike="noStrike" baseline="0">
                  <a:solidFill>
                    <a:srgbClr val="000000"/>
                  </a:solidFill>
                  <a:latin typeface="Segoe UI"/>
                  <a:cs typeface="Segoe UI"/>
                </a:rPr>
                <a:t> NO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107</xdr:row>
          <xdr:rowOff>381000</xdr:rowOff>
        </xdr:from>
        <xdr:to>
          <xdr:col>1</xdr:col>
          <xdr:colOff>590550</xdr:colOff>
          <xdr:row>109</xdr:row>
          <xdr:rowOff>19050</xdr:rowOff>
        </xdr:to>
        <xdr:sp macro="" textlink="">
          <xdr:nvSpPr>
            <xdr:cNvPr id="1054" name="Check Box 30" hidden="1">
              <a:extLst>
                <a:ext uri="{63B3BB69-23CF-44E3-9099-C40C66FF867C}">
                  <a14:compatExt spid="_x0000_s1054"/>
                </a:ext>
                <a:ext uri="{FF2B5EF4-FFF2-40B4-BE49-F238E27FC236}">
                  <a16:creationId xmlns:a16="http://schemas.microsoft.com/office/drawing/2014/main" id="{00000000-0008-0000-0100-00001E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36576" tIns="50292" rIns="0" bIns="50292" anchor="ctr" upright="1"/>
            <a:lstStyle/>
            <a:p>
              <a:pPr algn="l" rtl="0">
                <a:defRPr sz="1000"/>
              </a:pPr>
              <a:r>
                <a:rPr lang="en-GB" sz="800" b="0" i="0" u="none" strike="noStrike" baseline="0">
                  <a:solidFill>
                    <a:srgbClr val="000000"/>
                  </a:solidFill>
                  <a:latin typeface="Segoe UI"/>
                  <a:cs typeface="Segoe UI"/>
                </a:rPr>
                <a:t>YES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247650</xdr:colOff>
          <xdr:row>109</xdr:row>
          <xdr:rowOff>381000</xdr:rowOff>
        </xdr:from>
        <xdr:to>
          <xdr:col>1</xdr:col>
          <xdr:colOff>590550</xdr:colOff>
          <xdr:row>111</xdr:row>
          <xdr:rowOff>28575</xdr:rowOff>
        </xdr:to>
        <xdr:sp macro="" textlink="">
          <xdr:nvSpPr>
            <xdr:cNvPr id="1055" name="Check Box 31" hidden="1">
              <a:extLst>
                <a:ext uri="{63B3BB69-23CF-44E3-9099-C40C66FF867C}">
                  <a14:compatExt spid="_x0000_s1055"/>
                </a:ext>
                <a:ext uri="{FF2B5EF4-FFF2-40B4-BE49-F238E27FC236}">
                  <a16:creationId xmlns:a16="http://schemas.microsoft.com/office/drawing/2014/main" id="{00000000-0008-0000-0100-00001F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36576" tIns="50292" rIns="0" bIns="50292" anchor="ctr" upright="1"/>
            <a:lstStyle/>
            <a:p>
              <a:pPr algn="l" rtl="0">
                <a:defRPr sz="1000"/>
              </a:pPr>
              <a:r>
                <a:rPr lang="en-GB" sz="800" b="0" i="0" u="none" strike="noStrike" baseline="0">
                  <a:solidFill>
                    <a:srgbClr val="000000"/>
                  </a:solidFill>
                  <a:latin typeface="Segoe UI"/>
                  <a:cs typeface="Segoe UI"/>
                </a:rPr>
                <a:t> NO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114</xdr:row>
          <xdr:rowOff>381000</xdr:rowOff>
        </xdr:from>
        <xdr:to>
          <xdr:col>1</xdr:col>
          <xdr:colOff>590550</xdr:colOff>
          <xdr:row>116</xdr:row>
          <xdr:rowOff>19050</xdr:rowOff>
        </xdr:to>
        <xdr:sp macro="" textlink="">
          <xdr:nvSpPr>
            <xdr:cNvPr id="1056" name="Check Box 32" hidden="1">
              <a:extLst>
                <a:ext uri="{63B3BB69-23CF-44E3-9099-C40C66FF867C}">
                  <a14:compatExt spid="_x0000_s1056"/>
                </a:ext>
                <a:ext uri="{FF2B5EF4-FFF2-40B4-BE49-F238E27FC236}">
                  <a16:creationId xmlns:a16="http://schemas.microsoft.com/office/drawing/2014/main" id="{00000000-0008-0000-0100-000020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36576" tIns="50292" rIns="0" bIns="50292" anchor="ctr" upright="1"/>
            <a:lstStyle/>
            <a:p>
              <a:pPr algn="l" rtl="0">
                <a:defRPr sz="1000"/>
              </a:pPr>
              <a:r>
                <a:rPr lang="en-GB" sz="800" b="0" i="0" u="none" strike="noStrike" baseline="0">
                  <a:solidFill>
                    <a:srgbClr val="000000"/>
                  </a:solidFill>
                  <a:latin typeface="Segoe UI"/>
                  <a:cs typeface="Segoe UI"/>
                </a:rPr>
                <a:t>YES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228600</xdr:colOff>
          <xdr:row>117</xdr:row>
          <xdr:rowOff>28575</xdr:rowOff>
        </xdr:from>
        <xdr:to>
          <xdr:col>2</xdr:col>
          <xdr:colOff>0</xdr:colOff>
          <xdr:row>118</xdr:row>
          <xdr:rowOff>0</xdr:rowOff>
        </xdr:to>
        <xdr:sp macro="" textlink="">
          <xdr:nvSpPr>
            <xdr:cNvPr id="1057" name="Check Box 33" hidden="1">
              <a:extLst>
                <a:ext uri="{63B3BB69-23CF-44E3-9099-C40C66FF867C}">
                  <a14:compatExt spid="_x0000_s1057"/>
                </a:ext>
                <a:ext uri="{FF2B5EF4-FFF2-40B4-BE49-F238E27FC236}">
                  <a16:creationId xmlns:a16="http://schemas.microsoft.com/office/drawing/2014/main" id="{00000000-0008-0000-0100-000021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36576" tIns="50292" rIns="0" bIns="50292" anchor="ctr" upright="1"/>
            <a:lstStyle/>
            <a:p>
              <a:pPr algn="l" rtl="0">
                <a:defRPr sz="1000"/>
              </a:pPr>
              <a:r>
                <a:rPr lang="en-GB" sz="800" b="0" i="0" u="none" strike="noStrike" baseline="0">
                  <a:solidFill>
                    <a:srgbClr val="000000"/>
                  </a:solidFill>
                  <a:latin typeface="Segoe UI"/>
                  <a:cs typeface="Segoe UI"/>
                </a:rPr>
                <a:t> NO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120</xdr:row>
          <xdr:rowOff>381000</xdr:rowOff>
        </xdr:from>
        <xdr:to>
          <xdr:col>1</xdr:col>
          <xdr:colOff>590550</xdr:colOff>
          <xdr:row>122</xdr:row>
          <xdr:rowOff>19050</xdr:rowOff>
        </xdr:to>
        <xdr:sp macro="" textlink="">
          <xdr:nvSpPr>
            <xdr:cNvPr id="1058" name="Check Box 34" hidden="1">
              <a:extLst>
                <a:ext uri="{63B3BB69-23CF-44E3-9099-C40C66FF867C}">
                  <a14:compatExt spid="_x0000_s1058"/>
                </a:ext>
                <a:ext uri="{FF2B5EF4-FFF2-40B4-BE49-F238E27FC236}">
                  <a16:creationId xmlns:a16="http://schemas.microsoft.com/office/drawing/2014/main" id="{00000000-0008-0000-0100-000022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36576" tIns="50292" rIns="0" bIns="50292" anchor="ctr" upright="1"/>
            <a:lstStyle/>
            <a:p>
              <a:pPr algn="l" rtl="0">
                <a:defRPr sz="1000"/>
              </a:pPr>
              <a:r>
                <a:rPr lang="en-GB" sz="800" b="0" i="0" u="none" strike="noStrike" baseline="0">
                  <a:solidFill>
                    <a:srgbClr val="000000"/>
                  </a:solidFill>
                  <a:latin typeface="Segoe UI"/>
                  <a:cs typeface="Segoe UI"/>
                </a:rPr>
                <a:t>YES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209550</xdr:colOff>
          <xdr:row>123</xdr:row>
          <xdr:rowOff>28575</xdr:rowOff>
        </xdr:from>
        <xdr:to>
          <xdr:col>1</xdr:col>
          <xdr:colOff>561975</xdr:colOff>
          <xdr:row>124</xdr:row>
          <xdr:rowOff>28575</xdr:rowOff>
        </xdr:to>
        <xdr:sp macro="" textlink="">
          <xdr:nvSpPr>
            <xdr:cNvPr id="1059" name="Check Box 35" hidden="1">
              <a:extLst>
                <a:ext uri="{63B3BB69-23CF-44E3-9099-C40C66FF867C}">
                  <a14:compatExt spid="_x0000_s1059"/>
                </a:ext>
                <a:ext uri="{FF2B5EF4-FFF2-40B4-BE49-F238E27FC236}">
                  <a16:creationId xmlns:a16="http://schemas.microsoft.com/office/drawing/2014/main" id="{00000000-0008-0000-0100-000023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36576" tIns="50292" rIns="0" bIns="50292" anchor="ctr" upright="1"/>
            <a:lstStyle/>
            <a:p>
              <a:pPr algn="l" rtl="0">
                <a:defRPr sz="1000"/>
              </a:pPr>
              <a:r>
                <a:rPr lang="en-GB" sz="800" b="0" i="0" u="none" strike="noStrike" baseline="0">
                  <a:solidFill>
                    <a:srgbClr val="000000"/>
                  </a:solidFill>
                  <a:latin typeface="Segoe UI"/>
                  <a:cs typeface="Segoe UI"/>
                </a:rPr>
                <a:t> NO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126</xdr:row>
          <xdr:rowOff>381000</xdr:rowOff>
        </xdr:from>
        <xdr:to>
          <xdr:col>1</xdr:col>
          <xdr:colOff>590550</xdr:colOff>
          <xdr:row>128</xdr:row>
          <xdr:rowOff>19050</xdr:rowOff>
        </xdr:to>
        <xdr:sp macro="" textlink="">
          <xdr:nvSpPr>
            <xdr:cNvPr id="1060" name="Check Box 36" hidden="1">
              <a:extLst>
                <a:ext uri="{63B3BB69-23CF-44E3-9099-C40C66FF867C}">
                  <a14:compatExt spid="_x0000_s1060"/>
                </a:ext>
                <a:ext uri="{FF2B5EF4-FFF2-40B4-BE49-F238E27FC236}">
                  <a16:creationId xmlns:a16="http://schemas.microsoft.com/office/drawing/2014/main" id="{00000000-0008-0000-0100-000024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36576" tIns="50292" rIns="0" bIns="50292" anchor="ctr" upright="1"/>
            <a:lstStyle/>
            <a:p>
              <a:pPr algn="l" rtl="0">
                <a:defRPr sz="1000"/>
              </a:pPr>
              <a:r>
                <a:rPr lang="en-GB" sz="800" b="0" i="0" u="none" strike="noStrike" baseline="0">
                  <a:solidFill>
                    <a:srgbClr val="000000"/>
                  </a:solidFill>
                  <a:latin typeface="Segoe UI"/>
                  <a:cs typeface="Segoe UI"/>
                </a:rPr>
                <a:t>YES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247650</xdr:colOff>
          <xdr:row>128</xdr:row>
          <xdr:rowOff>381000</xdr:rowOff>
        </xdr:from>
        <xdr:to>
          <xdr:col>1</xdr:col>
          <xdr:colOff>590550</xdr:colOff>
          <xdr:row>130</xdr:row>
          <xdr:rowOff>19050</xdr:rowOff>
        </xdr:to>
        <xdr:sp macro="" textlink="">
          <xdr:nvSpPr>
            <xdr:cNvPr id="1061" name="Check Box 37" hidden="1">
              <a:extLst>
                <a:ext uri="{63B3BB69-23CF-44E3-9099-C40C66FF867C}">
                  <a14:compatExt spid="_x0000_s1061"/>
                </a:ext>
                <a:ext uri="{FF2B5EF4-FFF2-40B4-BE49-F238E27FC236}">
                  <a16:creationId xmlns:a16="http://schemas.microsoft.com/office/drawing/2014/main" id="{00000000-0008-0000-0100-000025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36576" tIns="50292" rIns="0" bIns="50292" anchor="ctr" upright="1"/>
            <a:lstStyle/>
            <a:p>
              <a:pPr algn="l" rtl="0">
                <a:defRPr sz="1000"/>
              </a:pPr>
              <a:r>
                <a:rPr lang="en-GB" sz="800" b="0" i="0" u="none" strike="noStrike" baseline="0">
                  <a:solidFill>
                    <a:srgbClr val="000000"/>
                  </a:solidFill>
                  <a:latin typeface="Segoe UI"/>
                  <a:cs typeface="Segoe UI"/>
                </a:rPr>
                <a:t> NO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132</xdr:row>
          <xdr:rowOff>381000</xdr:rowOff>
        </xdr:from>
        <xdr:to>
          <xdr:col>1</xdr:col>
          <xdr:colOff>590550</xdr:colOff>
          <xdr:row>134</xdr:row>
          <xdr:rowOff>19050</xdr:rowOff>
        </xdr:to>
        <xdr:sp macro="" textlink="">
          <xdr:nvSpPr>
            <xdr:cNvPr id="1062" name="Check Box 38" hidden="1">
              <a:extLst>
                <a:ext uri="{63B3BB69-23CF-44E3-9099-C40C66FF867C}">
                  <a14:compatExt spid="_x0000_s1062"/>
                </a:ext>
                <a:ext uri="{FF2B5EF4-FFF2-40B4-BE49-F238E27FC236}">
                  <a16:creationId xmlns:a16="http://schemas.microsoft.com/office/drawing/2014/main" id="{00000000-0008-0000-0100-000026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36576" tIns="50292" rIns="0" bIns="50292" anchor="ctr" upright="1"/>
            <a:lstStyle/>
            <a:p>
              <a:pPr algn="l" rtl="0">
                <a:defRPr sz="1000"/>
              </a:pPr>
              <a:r>
                <a:rPr lang="en-GB" sz="800" b="0" i="0" u="none" strike="noStrike" baseline="0">
                  <a:solidFill>
                    <a:srgbClr val="000000"/>
                  </a:solidFill>
                  <a:latin typeface="Segoe UI"/>
                  <a:cs typeface="Segoe UI"/>
                </a:rPr>
                <a:t>YES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247650</xdr:colOff>
          <xdr:row>134</xdr:row>
          <xdr:rowOff>381000</xdr:rowOff>
        </xdr:from>
        <xdr:to>
          <xdr:col>1</xdr:col>
          <xdr:colOff>590550</xdr:colOff>
          <xdr:row>136</xdr:row>
          <xdr:rowOff>19050</xdr:rowOff>
        </xdr:to>
        <xdr:sp macro="" textlink="">
          <xdr:nvSpPr>
            <xdr:cNvPr id="1063" name="Check Box 39" hidden="1">
              <a:extLst>
                <a:ext uri="{63B3BB69-23CF-44E3-9099-C40C66FF867C}">
                  <a14:compatExt spid="_x0000_s1063"/>
                </a:ext>
                <a:ext uri="{FF2B5EF4-FFF2-40B4-BE49-F238E27FC236}">
                  <a16:creationId xmlns:a16="http://schemas.microsoft.com/office/drawing/2014/main" id="{00000000-0008-0000-0100-000027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36576" tIns="50292" rIns="0" bIns="50292" anchor="ctr" upright="1"/>
            <a:lstStyle/>
            <a:p>
              <a:pPr algn="l" rtl="0">
                <a:defRPr sz="1000"/>
              </a:pPr>
              <a:r>
                <a:rPr lang="en-GB" sz="800" b="0" i="0" u="none" strike="noStrike" baseline="0">
                  <a:solidFill>
                    <a:srgbClr val="000000"/>
                  </a:solidFill>
                  <a:latin typeface="Segoe UI"/>
                  <a:cs typeface="Segoe UI"/>
                </a:rPr>
                <a:t> NO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138</xdr:row>
          <xdr:rowOff>381000</xdr:rowOff>
        </xdr:from>
        <xdr:to>
          <xdr:col>1</xdr:col>
          <xdr:colOff>590550</xdr:colOff>
          <xdr:row>140</xdr:row>
          <xdr:rowOff>19050</xdr:rowOff>
        </xdr:to>
        <xdr:sp macro="" textlink="">
          <xdr:nvSpPr>
            <xdr:cNvPr id="1064" name="Check Box 40" hidden="1">
              <a:extLst>
                <a:ext uri="{63B3BB69-23CF-44E3-9099-C40C66FF867C}">
                  <a14:compatExt spid="_x0000_s1064"/>
                </a:ext>
                <a:ext uri="{FF2B5EF4-FFF2-40B4-BE49-F238E27FC236}">
                  <a16:creationId xmlns:a16="http://schemas.microsoft.com/office/drawing/2014/main" id="{00000000-0008-0000-0100-000028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36576" tIns="50292" rIns="0" bIns="50292" anchor="ctr" upright="1"/>
            <a:lstStyle/>
            <a:p>
              <a:pPr algn="l" rtl="0">
                <a:defRPr sz="1000"/>
              </a:pPr>
              <a:r>
                <a:rPr lang="en-GB" sz="800" b="0" i="0" u="none" strike="noStrike" baseline="0">
                  <a:solidFill>
                    <a:srgbClr val="000000"/>
                  </a:solidFill>
                  <a:latin typeface="Segoe UI"/>
                  <a:cs typeface="Segoe UI"/>
                </a:rPr>
                <a:t>YES </a:t>
              </a:r>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247650</xdr:colOff>
          <xdr:row>140</xdr:row>
          <xdr:rowOff>381000</xdr:rowOff>
        </xdr:from>
        <xdr:to>
          <xdr:col>1</xdr:col>
          <xdr:colOff>590550</xdr:colOff>
          <xdr:row>142</xdr:row>
          <xdr:rowOff>19050</xdr:rowOff>
        </xdr:to>
        <xdr:sp macro="" textlink="">
          <xdr:nvSpPr>
            <xdr:cNvPr id="1065" name="Check Box 41" hidden="1">
              <a:extLst>
                <a:ext uri="{63B3BB69-23CF-44E3-9099-C40C66FF867C}">
                  <a14:compatExt spid="_x0000_s1065"/>
                </a:ext>
                <a:ext uri="{FF2B5EF4-FFF2-40B4-BE49-F238E27FC236}">
                  <a16:creationId xmlns:a16="http://schemas.microsoft.com/office/drawing/2014/main" id="{00000000-0008-0000-0100-0000290400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txBody>
            <a:bodyPr vertOverflow="clip" wrap="square" lIns="36576" tIns="50292" rIns="0" bIns="50292" anchor="ctr" upright="1"/>
            <a:lstStyle/>
            <a:p>
              <a:pPr algn="l" rtl="0">
                <a:defRPr sz="1000"/>
              </a:pPr>
              <a:r>
                <a:rPr lang="en-GB" sz="800" b="0" i="0" u="none" strike="noStrike" baseline="0">
                  <a:solidFill>
                    <a:srgbClr val="000000"/>
                  </a:solidFill>
                  <a:latin typeface="Segoe UI"/>
                  <a:cs typeface="Segoe UI"/>
                </a:rPr>
                <a:t> NO </a:t>
              </a:r>
            </a:p>
          </xdr:txBody>
        </xdr:sp>
        <xdr:clientData/>
      </xdr:twoCellAnchor>
    </mc:Choice>
    <mc:Fallback/>
  </mc:AlternateContent>
  <xdr:twoCellAnchor editAs="oneCell">
    <xdr:from>
      <xdr:col>1</xdr:col>
      <xdr:colOff>49696</xdr:colOff>
      <xdr:row>51</xdr:row>
      <xdr:rowOff>31845</xdr:rowOff>
    </xdr:from>
    <xdr:to>
      <xdr:col>8</xdr:col>
      <xdr:colOff>530086</xdr:colOff>
      <xdr:row>51</xdr:row>
      <xdr:rowOff>2742578</xdr:rowOff>
    </xdr:to>
    <xdr:pic>
      <xdr:nvPicPr>
        <xdr:cNvPr id="42" name="Paveikslėlis 41" descr="C:\Users\proje\AppData\Local\Packages\Microsoft.Windows.Photos_8wekyb3d8bbwe\TempState\ShareServiceTempFolder\tool3.jpeg">
          <a:extLst>
            <a:ext uri="{FF2B5EF4-FFF2-40B4-BE49-F238E27FC236}">
              <a16:creationId xmlns:a16="http://schemas.microsoft.com/office/drawing/2014/main" id="{00000000-0008-0000-0100-00002A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89892" y="13905215"/>
          <a:ext cx="4770781" cy="271073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372717</xdr:colOff>
      <xdr:row>1</xdr:row>
      <xdr:rowOff>8283</xdr:rowOff>
    </xdr:from>
    <xdr:to>
      <xdr:col>9</xdr:col>
      <xdr:colOff>17722</xdr:colOff>
      <xdr:row>5</xdr:row>
      <xdr:rowOff>130449</xdr:rowOff>
    </xdr:to>
    <xdr:pic>
      <xdr:nvPicPr>
        <xdr:cNvPr id="43" name="Paveikslėlis 42">
          <a:extLst>
            <a:ext uri="{FF2B5EF4-FFF2-40B4-BE49-F238E27FC236}">
              <a16:creationId xmlns:a16="http://schemas.microsoft.com/office/drawing/2014/main" id="{00000000-0008-0000-0100-00002B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4290391" y="198783"/>
          <a:ext cx="880356" cy="880356"/>
        </a:xfrm>
        <a:prstGeom prst="rect">
          <a:avLst/>
        </a:prstGeom>
      </xdr:spPr>
    </xdr:pic>
    <xdr:clientData/>
  </xdr:twoCellAnchor>
  <xdr:twoCellAnchor editAs="oneCell">
    <xdr:from>
      <xdr:col>0</xdr:col>
      <xdr:colOff>208658</xdr:colOff>
      <xdr:row>0</xdr:row>
      <xdr:rowOff>178077</xdr:rowOff>
    </xdr:from>
    <xdr:to>
      <xdr:col>6</xdr:col>
      <xdr:colOff>113089</xdr:colOff>
      <xdr:row>4</xdr:row>
      <xdr:rowOff>93160</xdr:rowOff>
    </xdr:to>
    <xdr:pic>
      <xdr:nvPicPr>
        <xdr:cNvPr id="44" name="Paveikslėlis 43">
          <a:extLst>
            <a:ext uri="{FF2B5EF4-FFF2-40B4-BE49-F238E27FC236}">
              <a16:creationId xmlns:a16="http://schemas.microsoft.com/office/drawing/2014/main" id="{00000000-0008-0000-0100-00002C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208658" y="178077"/>
          <a:ext cx="3209192" cy="673273"/>
        </a:xfrm>
        <a:prstGeom prst="rect">
          <a:avLst/>
        </a:prstGeom>
      </xdr:spPr>
    </xdr:pic>
    <xdr:clientData/>
  </xdr:twoCellAnchor>
  <xdr:twoCellAnchor editAs="oneCell">
    <xdr:from>
      <xdr:col>1</xdr:col>
      <xdr:colOff>68538</xdr:colOff>
      <xdr:row>82</xdr:row>
      <xdr:rowOff>72392</xdr:rowOff>
    </xdr:from>
    <xdr:to>
      <xdr:col>8</xdr:col>
      <xdr:colOff>553654</xdr:colOff>
      <xdr:row>82</xdr:row>
      <xdr:rowOff>2782956</xdr:rowOff>
    </xdr:to>
    <xdr:pic>
      <xdr:nvPicPr>
        <xdr:cNvPr id="45" name="Paveikslėlis 44" descr="C:\Users\proje\AppData\Local\Packages\Microsoft.Windows.Photos_8wekyb3d8bbwe\TempState\ShareServiceTempFolder\tool1.jpeg">
          <a:extLst>
            <a:ext uri="{FF2B5EF4-FFF2-40B4-BE49-F238E27FC236}">
              <a16:creationId xmlns:a16="http://schemas.microsoft.com/office/drawing/2014/main" id="{00000000-0008-0000-0100-00002D000000}"/>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308734" y="25947262"/>
          <a:ext cx="4771697" cy="271056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32141</xdr:colOff>
      <xdr:row>10</xdr:row>
      <xdr:rowOff>107673</xdr:rowOff>
    </xdr:from>
    <xdr:to>
      <xdr:col>9</xdr:col>
      <xdr:colOff>3229</xdr:colOff>
      <xdr:row>19</xdr:row>
      <xdr:rowOff>284302</xdr:rowOff>
    </xdr:to>
    <xdr:pic>
      <xdr:nvPicPr>
        <xdr:cNvPr id="46" name="Paveikslėlis 45" descr="C:\Users\proje\AppData\Local\Packages\Microsoft.Windows.Photos_8wekyb3d8bbwe\TempState\ShareServiceTempFolder\tool2.jpeg">
          <a:extLst>
            <a:ext uri="{FF2B5EF4-FFF2-40B4-BE49-F238E27FC236}">
              <a16:creationId xmlns:a16="http://schemas.microsoft.com/office/drawing/2014/main" id="{00000000-0008-0000-0100-00002E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272337" y="1548847"/>
          <a:ext cx="4854597" cy="276585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106916</xdr:colOff>
      <xdr:row>113</xdr:row>
      <xdr:rowOff>99149</xdr:rowOff>
    </xdr:from>
    <xdr:to>
      <xdr:col>8</xdr:col>
      <xdr:colOff>513816</xdr:colOff>
      <xdr:row>113</xdr:row>
      <xdr:rowOff>2761339</xdr:rowOff>
    </xdr:to>
    <xdr:pic>
      <xdr:nvPicPr>
        <xdr:cNvPr id="47" name="Paveikslėlis 46" descr="C:\Users\proje\AppData\Local\Packages\Microsoft.Windows.Photos_8wekyb3d8bbwe\TempState\ShareServiceTempFolder\tool4.jpeg">
          <a:extLst>
            <a:ext uri="{FF2B5EF4-FFF2-40B4-BE49-F238E27FC236}">
              <a16:creationId xmlns:a16="http://schemas.microsoft.com/office/drawing/2014/main" id="{00000000-0008-0000-0100-00002F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347112" y="37735323"/>
          <a:ext cx="4706816" cy="2675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57978</xdr:colOff>
      <xdr:row>147</xdr:row>
      <xdr:rowOff>24848</xdr:rowOff>
    </xdr:from>
    <xdr:to>
      <xdr:col>8</xdr:col>
      <xdr:colOff>596349</xdr:colOff>
      <xdr:row>147</xdr:row>
      <xdr:rowOff>3193775</xdr:rowOff>
    </xdr:to>
    <xdr:graphicFrame macro="">
      <xdr:nvGraphicFramePr>
        <xdr:cNvPr id="2" name="Diagrama 1">
          <a:extLst>
            <a:ext uri="{FF2B5EF4-FFF2-40B4-BE49-F238E27FC236}">
              <a16:creationId xmlns:a16="http://schemas.microsoft.com/office/drawing/2014/main" id="{00000000-0008-0000-01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editAs="oneCell">
    <xdr:from>
      <xdr:col>7</xdr:col>
      <xdr:colOff>372717</xdr:colOff>
      <xdr:row>1</xdr:row>
      <xdr:rowOff>8283</xdr:rowOff>
    </xdr:from>
    <xdr:to>
      <xdr:col>8</xdr:col>
      <xdr:colOff>570172</xdr:colOff>
      <xdr:row>5</xdr:row>
      <xdr:rowOff>120924</xdr:rowOff>
    </xdr:to>
    <xdr:pic>
      <xdr:nvPicPr>
        <xdr:cNvPr id="2" name="Paveikslėlis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087467" y="198783"/>
          <a:ext cx="807055" cy="884166"/>
        </a:xfrm>
        <a:prstGeom prst="rect">
          <a:avLst/>
        </a:prstGeom>
      </xdr:spPr>
    </xdr:pic>
    <xdr:clientData/>
  </xdr:twoCellAnchor>
  <xdr:twoCellAnchor editAs="oneCell">
    <xdr:from>
      <xdr:col>0</xdr:col>
      <xdr:colOff>589658</xdr:colOff>
      <xdr:row>1</xdr:row>
      <xdr:rowOff>54252</xdr:rowOff>
    </xdr:from>
    <xdr:to>
      <xdr:col>5</xdr:col>
      <xdr:colOff>579814</xdr:colOff>
      <xdr:row>4</xdr:row>
      <xdr:rowOff>150310</xdr:rowOff>
    </xdr:to>
    <xdr:pic>
      <xdr:nvPicPr>
        <xdr:cNvPr id="3" name="Paveikslėlis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589658" y="244752"/>
          <a:ext cx="3038156" cy="667558"/>
        </a:xfrm>
        <a:prstGeom prst="rect">
          <a:avLst/>
        </a:prstGeom>
      </xdr:spPr>
    </xdr:pic>
    <xdr:clientData/>
  </xdr:twoCellAnchor>
</xdr:wsDr>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2.xml.rels><?xml version="1.0" encoding="UTF-8" standalone="yes"?>
<Relationships xmlns="http://schemas.openxmlformats.org/package/2006/relationships"><Relationship Id="rId13" Type="http://schemas.openxmlformats.org/officeDocument/2006/relationships/ctrlProp" Target="../ctrlProps/ctrlProp9.xml"/><Relationship Id="rId18" Type="http://schemas.openxmlformats.org/officeDocument/2006/relationships/ctrlProp" Target="../ctrlProps/ctrlProp14.xml"/><Relationship Id="rId26" Type="http://schemas.openxmlformats.org/officeDocument/2006/relationships/ctrlProp" Target="../ctrlProps/ctrlProp22.xml"/><Relationship Id="rId39" Type="http://schemas.openxmlformats.org/officeDocument/2006/relationships/ctrlProp" Target="../ctrlProps/ctrlProp35.xml"/><Relationship Id="rId21" Type="http://schemas.openxmlformats.org/officeDocument/2006/relationships/ctrlProp" Target="../ctrlProps/ctrlProp17.xml"/><Relationship Id="rId34" Type="http://schemas.openxmlformats.org/officeDocument/2006/relationships/ctrlProp" Target="../ctrlProps/ctrlProp30.xml"/><Relationship Id="rId42" Type="http://schemas.openxmlformats.org/officeDocument/2006/relationships/ctrlProp" Target="../ctrlProps/ctrlProp38.xml"/><Relationship Id="rId7" Type="http://schemas.openxmlformats.org/officeDocument/2006/relationships/ctrlProp" Target="../ctrlProps/ctrlProp3.xml"/><Relationship Id="rId2" Type="http://schemas.openxmlformats.org/officeDocument/2006/relationships/printerSettings" Target="../printerSettings/printerSettings1.bin"/><Relationship Id="rId16" Type="http://schemas.openxmlformats.org/officeDocument/2006/relationships/ctrlProp" Target="../ctrlProps/ctrlProp12.xml"/><Relationship Id="rId20" Type="http://schemas.openxmlformats.org/officeDocument/2006/relationships/ctrlProp" Target="../ctrlProps/ctrlProp16.xml"/><Relationship Id="rId29" Type="http://schemas.openxmlformats.org/officeDocument/2006/relationships/ctrlProp" Target="../ctrlProps/ctrlProp25.xml"/><Relationship Id="rId41" Type="http://schemas.openxmlformats.org/officeDocument/2006/relationships/ctrlProp" Target="../ctrlProps/ctrlProp37.xml"/><Relationship Id="rId1" Type="http://schemas.openxmlformats.org/officeDocument/2006/relationships/hyperlink" Target="https://www.oecd.org/digital/going-digital-toolkit/" TargetMode="External"/><Relationship Id="rId6" Type="http://schemas.openxmlformats.org/officeDocument/2006/relationships/ctrlProp" Target="../ctrlProps/ctrlProp2.xml"/><Relationship Id="rId11" Type="http://schemas.openxmlformats.org/officeDocument/2006/relationships/ctrlProp" Target="../ctrlProps/ctrlProp7.xml"/><Relationship Id="rId24" Type="http://schemas.openxmlformats.org/officeDocument/2006/relationships/ctrlProp" Target="../ctrlProps/ctrlProp20.xml"/><Relationship Id="rId32" Type="http://schemas.openxmlformats.org/officeDocument/2006/relationships/ctrlProp" Target="../ctrlProps/ctrlProp28.xml"/><Relationship Id="rId37" Type="http://schemas.openxmlformats.org/officeDocument/2006/relationships/ctrlProp" Target="../ctrlProps/ctrlProp33.xml"/><Relationship Id="rId40" Type="http://schemas.openxmlformats.org/officeDocument/2006/relationships/ctrlProp" Target="../ctrlProps/ctrlProp36.xml"/><Relationship Id="rId5" Type="http://schemas.openxmlformats.org/officeDocument/2006/relationships/ctrlProp" Target="../ctrlProps/ctrlProp1.xml"/><Relationship Id="rId15" Type="http://schemas.openxmlformats.org/officeDocument/2006/relationships/ctrlProp" Target="../ctrlProps/ctrlProp11.xml"/><Relationship Id="rId23" Type="http://schemas.openxmlformats.org/officeDocument/2006/relationships/ctrlProp" Target="../ctrlProps/ctrlProp19.xml"/><Relationship Id="rId28" Type="http://schemas.openxmlformats.org/officeDocument/2006/relationships/ctrlProp" Target="../ctrlProps/ctrlProp24.xml"/><Relationship Id="rId36" Type="http://schemas.openxmlformats.org/officeDocument/2006/relationships/ctrlProp" Target="../ctrlProps/ctrlProp32.xml"/><Relationship Id="rId10" Type="http://schemas.openxmlformats.org/officeDocument/2006/relationships/ctrlProp" Target="../ctrlProps/ctrlProp6.xml"/><Relationship Id="rId19" Type="http://schemas.openxmlformats.org/officeDocument/2006/relationships/ctrlProp" Target="../ctrlProps/ctrlProp15.xml"/><Relationship Id="rId31" Type="http://schemas.openxmlformats.org/officeDocument/2006/relationships/ctrlProp" Target="../ctrlProps/ctrlProp27.xml"/><Relationship Id="rId44" Type="http://schemas.openxmlformats.org/officeDocument/2006/relationships/ctrlProp" Target="../ctrlProps/ctrlProp40.xml"/><Relationship Id="rId4" Type="http://schemas.openxmlformats.org/officeDocument/2006/relationships/vmlDrawing" Target="../drawings/vmlDrawing1.vml"/><Relationship Id="rId9" Type="http://schemas.openxmlformats.org/officeDocument/2006/relationships/ctrlProp" Target="../ctrlProps/ctrlProp5.xml"/><Relationship Id="rId14" Type="http://schemas.openxmlformats.org/officeDocument/2006/relationships/ctrlProp" Target="../ctrlProps/ctrlProp10.xml"/><Relationship Id="rId22" Type="http://schemas.openxmlformats.org/officeDocument/2006/relationships/ctrlProp" Target="../ctrlProps/ctrlProp18.xml"/><Relationship Id="rId27" Type="http://schemas.openxmlformats.org/officeDocument/2006/relationships/ctrlProp" Target="../ctrlProps/ctrlProp23.xml"/><Relationship Id="rId30" Type="http://schemas.openxmlformats.org/officeDocument/2006/relationships/ctrlProp" Target="../ctrlProps/ctrlProp26.xml"/><Relationship Id="rId35" Type="http://schemas.openxmlformats.org/officeDocument/2006/relationships/ctrlProp" Target="../ctrlProps/ctrlProp31.xml"/><Relationship Id="rId43" Type="http://schemas.openxmlformats.org/officeDocument/2006/relationships/ctrlProp" Target="../ctrlProps/ctrlProp39.xml"/><Relationship Id="rId8" Type="http://schemas.openxmlformats.org/officeDocument/2006/relationships/ctrlProp" Target="../ctrlProps/ctrlProp4.xml"/><Relationship Id="rId3" Type="http://schemas.openxmlformats.org/officeDocument/2006/relationships/drawing" Target="../drawings/drawing1.xml"/><Relationship Id="rId12" Type="http://schemas.openxmlformats.org/officeDocument/2006/relationships/ctrlProp" Target="../ctrlProps/ctrlProp8.xml"/><Relationship Id="rId17" Type="http://schemas.openxmlformats.org/officeDocument/2006/relationships/ctrlProp" Target="../ctrlProps/ctrlProp13.xml"/><Relationship Id="rId25" Type="http://schemas.openxmlformats.org/officeDocument/2006/relationships/ctrlProp" Target="../ctrlProps/ctrlProp21.xml"/><Relationship Id="rId33" Type="http://schemas.openxmlformats.org/officeDocument/2006/relationships/ctrlProp" Target="../ctrlProps/ctrlProp29.xml"/><Relationship Id="rId38" Type="http://schemas.openxmlformats.org/officeDocument/2006/relationships/ctrlProp" Target="../ctrlProps/ctrlProp34.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90D8AF-32DE-4A83-B3A6-8A08338516D9}">
  <dimension ref="B2:J111"/>
  <sheetViews>
    <sheetView topLeftCell="B1" zoomScaleNormal="100" workbookViewId="0">
      <selection activeCell="B4" sqref="B4"/>
    </sheetView>
  </sheetViews>
  <sheetFormatPr defaultColWidth="8.73046875" defaultRowHeight="14.25" x14ac:dyDescent="0.45"/>
  <cols>
    <col min="2" max="2" width="27.265625" customWidth="1"/>
    <col min="3" max="3" width="10.73046875" customWidth="1"/>
    <col min="9" max="9" width="12" customWidth="1"/>
  </cols>
  <sheetData>
    <row r="2" spans="2:4" x14ac:dyDescent="0.45">
      <c r="C2" s="4" t="s">
        <v>3</v>
      </c>
      <c r="D2" s="2">
        <f>COUNTIF(C11,TRUE)+COUNTIF(C15,TRUE)+COUNTIF(C19,TRUE)+COUNTIF(C23,TRUE)+COUNTIF(C27,TRUE)+COUNTIF(C31,TRUE)+COUNTIF(C35,TRUE)+COUNTIF(C39,TRUE)+COUNTIF(C43,TRUE)+COUNTIF(C47,TRUE)+COUNTIF(C51,TRUE)+COUNTIF(C55,TRUE)+COUNTIF(C59,TRUE)+COUNTIF(C63,TRUE)+COUNTIF(C67,TRUE)+COUNTIF(C71,TRUE)+COUNTIF(C75,TRUE)+COUNTIF(C79,TRUE)+COUNTIF(C83,TRUE)+COUNTIF(C87,TRUE)</f>
        <v>0</v>
      </c>
    </row>
    <row r="4" spans="2:4" ht="15.4" x14ac:dyDescent="0.45">
      <c r="B4" t="s">
        <v>6</v>
      </c>
      <c r="C4" s="6" t="s">
        <v>75</v>
      </c>
    </row>
    <row r="5" spans="2:4" ht="15.4" x14ac:dyDescent="0.45">
      <c r="B5" t="s">
        <v>7</v>
      </c>
      <c r="C5" s="6" t="s">
        <v>74</v>
      </c>
    </row>
    <row r="6" spans="2:4" ht="15.4" x14ac:dyDescent="0.45">
      <c r="B6" t="s">
        <v>9</v>
      </c>
      <c r="C6" s="6" t="s">
        <v>8</v>
      </c>
    </row>
    <row r="7" spans="2:4" ht="15.4" x14ac:dyDescent="0.45">
      <c r="B7" t="s">
        <v>11</v>
      </c>
      <c r="C7" s="6" t="s">
        <v>10</v>
      </c>
    </row>
    <row r="10" spans="2:4" x14ac:dyDescent="0.45">
      <c r="C10" s="4" t="s">
        <v>0</v>
      </c>
    </row>
    <row r="11" spans="2:4" ht="15.4" x14ac:dyDescent="0.45">
      <c r="C11" t="b">
        <v>0</v>
      </c>
      <c r="D11" s="1" t="s">
        <v>1</v>
      </c>
    </row>
    <row r="12" spans="2:4" x14ac:dyDescent="0.45">
      <c r="C12" t="b">
        <v>0</v>
      </c>
      <c r="D12" t="s">
        <v>2</v>
      </c>
    </row>
    <row r="14" spans="2:4" ht="15.4" x14ac:dyDescent="0.45">
      <c r="C14" s="5" t="s">
        <v>4</v>
      </c>
    </row>
    <row r="15" spans="2:4" x14ac:dyDescent="0.45">
      <c r="C15" t="b">
        <v>0</v>
      </c>
      <c r="D15" t="s">
        <v>5</v>
      </c>
    </row>
    <row r="16" spans="2:4" x14ac:dyDescent="0.45">
      <c r="C16" t="b">
        <v>0</v>
      </c>
      <c r="D16" t="s">
        <v>2</v>
      </c>
    </row>
    <row r="18" spans="3:4" x14ac:dyDescent="0.45">
      <c r="C18" s="4" t="s">
        <v>12</v>
      </c>
    </row>
    <row r="19" spans="3:4" x14ac:dyDescent="0.45">
      <c r="C19" t="b">
        <v>0</v>
      </c>
      <c r="D19" t="s">
        <v>13</v>
      </c>
    </row>
    <row r="20" spans="3:4" x14ac:dyDescent="0.45">
      <c r="C20" t="b">
        <v>0</v>
      </c>
      <c r="D20" t="s">
        <v>14</v>
      </c>
    </row>
    <row r="22" spans="3:4" x14ac:dyDescent="0.45">
      <c r="C22" s="4" t="s">
        <v>15</v>
      </c>
    </row>
    <row r="23" spans="3:4" x14ac:dyDescent="0.45">
      <c r="C23" t="b">
        <v>0</v>
      </c>
      <c r="D23" t="s">
        <v>16</v>
      </c>
    </row>
    <row r="24" spans="3:4" x14ac:dyDescent="0.45">
      <c r="C24" t="b">
        <v>0</v>
      </c>
      <c r="D24" t="s">
        <v>17</v>
      </c>
    </row>
    <row r="26" spans="3:4" x14ac:dyDescent="0.45">
      <c r="C26" s="4" t="s">
        <v>18</v>
      </c>
    </row>
    <row r="27" spans="3:4" x14ac:dyDescent="0.45">
      <c r="C27" t="b">
        <v>0</v>
      </c>
      <c r="D27" t="s">
        <v>68</v>
      </c>
    </row>
    <row r="28" spans="3:4" x14ac:dyDescent="0.45">
      <c r="C28" t="b">
        <v>0</v>
      </c>
      <c r="D28" t="s">
        <v>19</v>
      </c>
    </row>
    <row r="30" spans="3:4" x14ac:dyDescent="0.45">
      <c r="C30" s="4" t="s">
        <v>20</v>
      </c>
    </row>
    <row r="31" spans="3:4" ht="15.4" x14ac:dyDescent="0.45">
      <c r="C31" t="b">
        <v>0</v>
      </c>
      <c r="D31" s="6" t="s">
        <v>21</v>
      </c>
    </row>
    <row r="32" spans="3:4" ht="15.4" x14ac:dyDescent="0.45">
      <c r="C32" t="b">
        <v>0</v>
      </c>
      <c r="D32" s="7" t="s">
        <v>22</v>
      </c>
    </row>
    <row r="34" spans="3:4" x14ac:dyDescent="0.45">
      <c r="C34" s="4" t="s">
        <v>23</v>
      </c>
    </row>
    <row r="35" spans="3:4" ht="15.4" x14ac:dyDescent="0.45">
      <c r="C35" t="b">
        <v>0</v>
      </c>
      <c r="D35" s="6" t="s">
        <v>84</v>
      </c>
    </row>
    <row r="36" spans="3:4" ht="15.4" x14ac:dyDescent="0.45">
      <c r="C36" t="b">
        <v>0</v>
      </c>
      <c r="D36" s="6" t="s">
        <v>24</v>
      </c>
    </row>
    <row r="38" spans="3:4" x14ac:dyDescent="0.45">
      <c r="C38" s="4" t="s">
        <v>25</v>
      </c>
    </row>
    <row r="39" spans="3:4" ht="15.4" x14ac:dyDescent="0.45">
      <c r="C39" t="b">
        <v>0</v>
      </c>
      <c r="D39" s="6" t="s">
        <v>26</v>
      </c>
    </row>
    <row r="40" spans="3:4" ht="15.4" x14ac:dyDescent="0.45">
      <c r="C40" t="b">
        <v>0</v>
      </c>
      <c r="D40" s="8" t="s">
        <v>69</v>
      </c>
    </row>
    <row r="42" spans="3:4" x14ac:dyDescent="0.45">
      <c r="C42" s="4" t="s">
        <v>27</v>
      </c>
    </row>
    <row r="43" spans="3:4" ht="15.4" x14ac:dyDescent="0.45">
      <c r="C43" t="b">
        <v>0</v>
      </c>
      <c r="D43" s="6" t="s">
        <v>28</v>
      </c>
    </row>
    <row r="44" spans="3:4" ht="15.4" x14ac:dyDescent="0.45">
      <c r="C44" t="b">
        <v>0</v>
      </c>
      <c r="D44" s="7" t="s">
        <v>29</v>
      </c>
    </row>
    <row r="46" spans="3:4" x14ac:dyDescent="0.45">
      <c r="C46" s="4" t="s">
        <v>30</v>
      </c>
    </row>
    <row r="47" spans="3:4" ht="15.4" x14ac:dyDescent="0.45">
      <c r="C47" t="b">
        <v>0</v>
      </c>
      <c r="D47" s="6" t="s">
        <v>81</v>
      </c>
    </row>
    <row r="48" spans="3:4" ht="15.4" x14ac:dyDescent="0.45">
      <c r="C48" t="b">
        <v>0</v>
      </c>
      <c r="D48" s="7" t="s">
        <v>70</v>
      </c>
    </row>
    <row r="50" spans="3:4" x14ac:dyDescent="0.45">
      <c r="C50" s="4" t="s">
        <v>33</v>
      </c>
    </row>
    <row r="51" spans="3:4" ht="15.4" x14ac:dyDescent="0.45">
      <c r="C51" t="b">
        <v>0</v>
      </c>
      <c r="D51" s="6" t="s">
        <v>31</v>
      </c>
    </row>
    <row r="52" spans="3:4" ht="15.4" x14ac:dyDescent="0.45">
      <c r="C52" t="b">
        <v>0</v>
      </c>
      <c r="D52" s="7" t="s">
        <v>32</v>
      </c>
    </row>
    <row r="54" spans="3:4" x14ac:dyDescent="0.45">
      <c r="C54" s="4" t="s">
        <v>34</v>
      </c>
    </row>
    <row r="55" spans="3:4" ht="15.4" x14ac:dyDescent="0.45">
      <c r="C55" t="b">
        <v>0</v>
      </c>
      <c r="D55" s="6" t="s">
        <v>71</v>
      </c>
    </row>
    <row r="56" spans="3:4" ht="15.4" x14ac:dyDescent="0.45">
      <c r="C56" t="b">
        <v>0</v>
      </c>
      <c r="D56" s="6" t="s">
        <v>72</v>
      </c>
    </row>
    <row r="58" spans="3:4" x14ac:dyDescent="0.45">
      <c r="C58" s="4" t="s">
        <v>76</v>
      </c>
    </row>
    <row r="59" spans="3:4" ht="15.4" x14ac:dyDescent="0.45">
      <c r="C59" t="b">
        <v>0</v>
      </c>
      <c r="D59" s="6" t="s">
        <v>35</v>
      </c>
    </row>
    <row r="60" spans="3:4" ht="15.4" x14ac:dyDescent="0.45">
      <c r="C60" t="b">
        <v>0</v>
      </c>
      <c r="D60" s="7" t="s">
        <v>36</v>
      </c>
    </row>
    <row r="62" spans="3:4" x14ac:dyDescent="0.45">
      <c r="C62" s="4" t="s">
        <v>37</v>
      </c>
    </row>
    <row r="63" spans="3:4" ht="15.4" x14ac:dyDescent="0.45">
      <c r="C63" t="b">
        <v>0</v>
      </c>
      <c r="D63" s="6" t="s">
        <v>38</v>
      </c>
    </row>
    <row r="64" spans="3:4" ht="15.4" x14ac:dyDescent="0.45">
      <c r="C64" t="b">
        <v>0</v>
      </c>
      <c r="D64" s="7" t="s">
        <v>39</v>
      </c>
    </row>
    <row r="66" spans="3:4" x14ac:dyDescent="0.45">
      <c r="C66" s="4" t="s">
        <v>40</v>
      </c>
    </row>
    <row r="67" spans="3:4" ht="15.4" x14ac:dyDescent="0.45">
      <c r="C67" t="b">
        <v>0</v>
      </c>
      <c r="D67" s="6" t="s">
        <v>41</v>
      </c>
    </row>
    <row r="68" spans="3:4" ht="15.4" x14ac:dyDescent="0.45">
      <c r="C68" t="b">
        <v>0</v>
      </c>
      <c r="D68" s="7" t="s">
        <v>42</v>
      </c>
    </row>
    <row r="70" spans="3:4" x14ac:dyDescent="0.45">
      <c r="C70" s="4" t="s">
        <v>43</v>
      </c>
      <c r="D70" s="4"/>
    </row>
    <row r="71" spans="3:4" ht="15.4" x14ac:dyDescent="0.45">
      <c r="C71" t="b">
        <v>0</v>
      </c>
      <c r="D71" s="6" t="s">
        <v>82</v>
      </c>
    </row>
    <row r="72" spans="3:4" ht="15.4" x14ac:dyDescent="0.45">
      <c r="C72" t="b">
        <v>0</v>
      </c>
      <c r="D72" s="7" t="s">
        <v>83</v>
      </c>
    </row>
    <row r="74" spans="3:4" x14ac:dyDescent="0.45">
      <c r="C74" s="4" t="s">
        <v>73</v>
      </c>
    </row>
    <row r="75" spans="3:4" ht="15.4" x14ac:dyDescent="0.45">
      <c r="C75" t="b">
        <v>0</v>
      </c>
      <c r="D75" s="6" t="s">
        <v>44</v>
      </c>
    </row>
    <row r="76" spans="3:4" ht="15.4" x14ac:dyDescent="0.45">
      <c r="C76" t="b">
        <v>0</v>
      </c>
      <c r="D76" s="7" t="s">
        <v>45</v>
      </c>
    </row>
    <row r="78" spans="3:4" x14ac:dyDescent="0.45">
      <c r="C78" s="4" t="s">
        <v>77</v>
      </c>
    </row>
    <row r="79" spans="3:4" ht="15.4" x14ac:dyDescent="0.45">
      <c r="C79" t="b">
        <v>0</v>
      </c>
      <c r="D79" s="6" t="s">
        <v>46</v>
      </c>
    </row>
    <row r="80" spans="3:4" ht="15.4" x14ac:dyDescent="0.45">
      <c r="C80" t="b">
        <v>0</v>
      </c>
      <c r="D80" s="7" t="s">
        <v>47</v>
      </c>
    </row>
    <row r="82" spans="3:10" x14ac:dyDescent="0.45">
      <c r="C82" s="4" t="s">
        <v>80</v>
      </c>
    </row>
    <row r="83" spans="3:10" ht="15.4" x14ac:dyDescent="0.45">
      <c r="C83" t="b">
        <v>0</v>
      </c>
      <c r="D83" s="6" t="s">
        <v>48</v>
      </c>
    </row>
    <row r="84" spans="3:10" ht="15.4" x14ac:dyDescent="0.45">
      <c r="C84" t="b">
        <v>0</v>
      </c>
      <c r="D84" s="7" t="s">
        <v>49</v>
      </c>
    </row>
    <row r="86" spans="3:10" x14ac:dyDescent="0.45">
      <c r="C86" s="4" t="s">
        <v>78</v>
      </c>
    </row>
    <row r="87" spans="3:10" ht="15.4" x14ac:dyDescent="0.45">
      <c r="C87" t="b">
        <v>0</v>
      </c>
      <c r="D87" s="6" t="s">
        <v>50</v>
      </c>
    </row>
    <row r="88" spans="3:10" ht="15.4" x14ac:dyDescent="0.45">
      <c r="C88" t="b">
        <v>0</v>
      </c>
      <c r="D88" s="7" t="s">
        <v>79</v>
      </c>
    </row>
    <row r="90" spans="3:10" x14ac:dyDescent="0.45">
      <c r="C90" s="12" t="s">
        <v>53</v>
      </c>
      <c r="D90" s="12" t="s">
        <v>54</v>
      </c>
      <c r="F90" s="12" t="s">
        <v>57</v>
      </c>
      <c r="G90" s="12" t="s">
        <v>58</v>
      </c>
      <c r="I90" s="12" t="s">
        <v>60</v>
      </c>
      <c r="J90" s="12" t="s">
        <v>58</v>
      </c>
    </row>
    <row r="91" spans="3:10" x14ac:dyDescent="0.45">
      <c r="C91" s="13" t="s">
        <v>55</v>
      </c>
      <c r="D91" s="13">
        <v>0</v>
      </c>
      <c r="F91" s="15">
        <v>1</v>
      </c>
      <c r="G91" s="15">
        <v>1</v>
      </c>
      <c r="I91" s="12" t="s">
        <v>61</v>
      </c>
      <c r="J91" s="13">
        <f>D2</f>
        <v>0</v>
      </c>
    </row>
    <row r="92" spans="3:10" x14ac:dyDescent="0.45">
      <c r="C92" s="13" t="s">
        <v>64</v>
      </c>
      <c r="D92" s="13">
        <v>5</v>
      </c>
      <c r="F92" s="15">
        <v>2</v>
      </c>
      <c r="G92" s="15">
        <v>1</v>
      </c>
      <c r="I92" s="12" t="s">
        <v>62</v>
      </c>
      <c r="J92" s="13">
        <v>0.5</v>
      </c>
    </row>
    <row r="93" spans="3:10" x14ac:dyDescent="0.45">
      <c r="C93" s="13" t="s">
        <v>66</v>
      </c>
      <c r="D93" s="13">
        <v>5</v>
      </c>
      <c r="F93" s="15">
        <v>3</v>
      </c>
      <c r="G93" s="15">
        <v>1</v>
      </c>
      <c r="I93" s="12" t="s">
        <v>63</v>
      </c>
      <c r="J93" s="13">
        <f>D96+G111-J91-J92</f>
        <v>39.5</v>
      </c>
    </row>
    <row r="94" spans="3:10" x14ac:dyDescent="0.45">
      <c r="C94" s="13" t="s">
        <v>67</v>
      </c>
      <c r="D94" s="13">
        <v>5</v>
      </c>
      <c r="F94" s="15">
        <v>4</v>
      </c>
      <c r="G94" s="15">
        <v>1</v>
      </c>
    </row>
    <row r="95" spans="3:10" x14ac:dyDescent="0.45">
      <c r="C95" s="13" t="s">
        <v>65</v>
      </c>
      <c r="D95" s="13">
        <v>5</v>
      </c>
      <c r="F95" s="15">
        <v>5</v>
      </c>
      <c r="G95" s="15">
        <v>1</v>
      </c>
    </row>
    <row r="96" spans="3:10" x14ac:dyDescent="0.45">
      <c r="C96" s="12" t="s">
        <v>56</v>
      </c>
      <c r="D96" s="13">
        <v>20</v>
      </c>
      <c r="F96" s="15">
        <v>6</v>
      </c>
      <c r="G96" s="15">
        <v>1</v>
      </c>
    </row>
    <row r="97" spans="3:7" x14ac:dyDescent="0.45">
      <c r="C97" s="4"/>
      <c r="F97" s="15">
        <v>7</v>
      </c>
      <c r="G97" s="15">
        <v>1</v>
      </c>
    </row>
    <row r="98" spans="3:7" x14ac:dyDescent="0.45">
      <c r="C98" s="4"/>
      <c r="F98" s="15">
        <v>8</v>
      </c>
      <c r="G98" s="15">
        <v>1</v>
      </c>
    </row>
    <row r="99" spans="3:7" x14ac:dyDescent="0.45">
      <c r="C99" s="4"/>
      <c r="F99" s="15">
        <v>9</v>
      </c>
      <c r="G99" s="15">
        <v>1</v>
      </c>
    </row>
    <row r="100" spans="3:7" x14ac:dyDescent="0.45">
      <c r="C100" s="4"/>
      <c r="F100" s="15">
        <v>10</v>
      </c>
      <c r="G100" s="15">
        <v>1</v>
      </c>
    </row>
    <row r="101" spans="3:7" x14ac:dyDescent="0.45">
      <c r="C101" s="4"/>
      <c r="F101" s="15">
        <v>11</v>
      </c>
      <c r="G101" s="15">
        <v>1</v>
      </c>
    </row>
    <row r="102" spans="3:7" x14ac:dyDescent="0.45">
      <c r="C102" s="4"/>
      <c r="F102" s="15">
        <v>12</v>
      </c>
      <c r="G102" s="15">
        <v>1</v>
      </c>
    </row>
    <row r="103" spans="3:7" x14ac:dyDescent="0.45">
      <c r="C103" s="4"/>
      <c r="F103" s="15">
        <v>13</v>
      </c>
      <c r="G103" s="15">
        <v>1</v>
      </c>
    </row>
    <row r="104" spans="3:7" x14ac:dyDescent="0.45">
      <c r="C104" s="4"/>
      <c r="F104" s="15">
        <v>14</v>
      </c>
      <c r="G104" s="15">
        <v>1</v>
      </c>
    </row>
    <row r="105" spans="3:7" x14ac:dyDescent="0.45">
      <c r="F105" s="15">
        <v>15</v>
      </c>
      <c r="G105" s="15">
        <v>1</v>
      </c>
    </row>
    <row r="106" spans="3:7" x14ac:dyDescent="0.45">
      <c r="F106" s="15">
        <v>16</v>
      </c>
      <c r="G106" s="15">
        <v>1</v>
      </c>
    </row>
    <row r="107" spans="3:7" x14ac:dyDescent="0.45">
      <c r="F107" s="15">
        <v>17</v>
      </c>
      <c r="G107" s="15">
        <v>1</v>
      </c>
    </row>
    <row r="108" spans="3:7" x14ac:dyDescent="0.45">
      <c r="F108" s="15">
        <v>18</v>
      </c>
      <c r="G108" s="15">
        <v>1</v>
      </c>
    </row>
    <row r="109" spans="3:7" x14ac:dyDescent="0.45">
      <c r="F109" s="15">
        <v>19</v>
      </c>
      <c r="G109" s="15">
        <v>1</v>
      </c>
    </row>
    <row r="110" spans="3:7" x14ac:dyDescent="0.45">
      <c r="F110" s="15">
        <v>20</v>
      </c>
      <c r="G110" s="15">
        <v>1</v>
      </c>
    </row>
    <row r="111" spans="3:7" x14ac:dyDescent="0.45">
      <c r="F111" s="12" t="s">
        <v>59</v>
      </c>
      <c r="G111" s="15">
        <v>20</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56C7FC-D5E6-489C-8D20-E6C0037A91A6}">
  <dimension ref="A7:P165"/>
  <sheetViews>
    <sheetView showGridLines="0" tabSelected="1" topLeftCell="A148" zoomScale="115" zoomScaleNormal="115" workbookViewId="0">
      <selection activeCell="B150" sqref="B150:I150"/>
    </sheetView>
  </sheetViews>
  <sheetFormatPr defaultColWidth="8.73046875" defaultRowHeight="14.25" x14ac:dyDescent="0.45"/>
  <cols>
    <col min="1" max="1" width="3.3984375" customWidth="1"/>
  </cols>
  <sheetData>
    <row r="7" spans="2:9" ht="48" customHeight="1" x14ac:dyDescent="0.7">
      <c r="B7" s="21" t="s">
        <v>85</v>
      </c>
      <c r="C7" s="21"/>
      <c r="D7" s="21"/>
      <c r="E7" s="21"/>
      <c r="F7" s="21"/>
      <c r="G7" s="21"/>
      <c r="H7" s="21"/>
      <c r="I7" s="21"/>
    </row>
    <row r="8" spans="2:9" ht="23.25" x14ac:dyDescent="0.7">
      <c r="B8" s="11"/>
      <c r="C8" s="11"/>
      <c r="D8" s="11"/>
      <c r="E8" s="11"/>
      <c r="F8" s="11"/>
      <c r="G8" s="11"/>
      <c r="H8" s="11"/>
      <c r="I8" s="11"/>
    </row>
    <row r="9" spans="2:9" ht="207" customHeight="1" x14ac:dyDescent="0.45">
      <c r="B9" s="28" t="s">
        <v>126</v>
      </c>
      <c r="C9" s="28"/>
      <c r="D9" s="28"/>
      <c r="E9" s="28"/>
      <c r="F9" s="28"/>
      <c r="G9" s="28"/>
      <c r="H9" s="28"/>
      <c r="I9" s="28"/>
    </row>
    <row r="10" spans="2:9" ht="10.5" customHeight="1" x14ac:dyDescent="0.7">
      <c r="B10" s="11"/>
      <c r="C10" s="11"/>
      <c r="D10" s="11"/>
      <c r="E10" s="11"/>
      <c r="F10" s="11"/>
      <c r="G10" s="11"/>
      <c r="H10" s="11"/>
      <c r="I10" s="11"/>
    </row>
    <row r="11" spans="2:9" ht="23.25" x14ac:dyDescent="0.7">
      <c r="B11" s="11"/>
      <c r="C11" s="11"/>
      <c r="D11" s="11"/>
      <c r="E11" s="11"/>
      <c r="F11" s="11"/>
      <c r="G11" s="11"/>
      <c r="H11" s="11"/>
      <c r="I11" s="11"/>
    </row>
    <row r="12" spans="2:9" ht="23.25" x14ac:dyDescent="0.7">
      <c r="B12" s="11"/>
      <c r="C12" s="11"/>
      <c r="D12" s="11"/>
      <c r="E12" s="11"/>
      <c r="F12" s="11"/>
      <c r="G12" s="11"/>
      <c r="H12" s="11"/>
      <c r="I12" s="11"/>
    </row>
    <row r="13" spans="2:9" ht="23.25" x14ac:dyDescent="0.7">
      <c r="B13" s="11"/>
      <c r="C13" s="11"/>
      <c r="D13" s="11"/>
      <c r="E13" s="11"/>
      <c r="F13" s="11"/>
      <c r="G13" s="11"/>
      <c r="H13" s="11"/>
      <c r="I13" s="11"/>
    </row>
    <row r="14" spans="2:9" ht="23.25" x14ac:dyDescent="0.7">
      <c r="B14" s="11"/>
      <c r="C14" s="11"/>
      <c r="D14" s="11"/>
      <c r="E14" s="11"/>
      <c r="F14" s="11"/>
      <c r="G14" s="11"/>
      <c r="H14" s="11"/>
      <c r="I14" s="11"/>
    </row>
    <row r="15" spans="2:9" ht="23.25" x14ac:dyDescent="0.7">
      <c r="B15" s="11"/>
      <c r="C15" s="11"/>
      <c r="D15" s="11"/>
      <c r="E15" s="11"/>
      <c r="F15" s="11"/>
      <c r="G15" s="11"/>
      <c r="H15" s="11"/>
      <c r="I15" s="11"/>
    </row>
    <row r="16" spans="2:9" ht="23.25" x14ac:dyDescent="0.7">
      <c r="B16" s="11"/>
      <c r="C16" s="11"/>
      <c r="D16" s="11"/>
      <c r="E16" s="11"/>
      <c r="F16" s="11"/>
      <c r="G16" s="11"/>
      <c r="H16" s="11"/>
      <c r="I16" s="11"/>
    </row>
    <row r="17" spans="2:9" ht="23.25" x14ac:dyDescent="0.7">
      <c r="B17" s="11"/>
      <c r="C17" s="11"/>
      <c r="D17" s="11"/>
      <c r="E17" s="11"/>
      <c r="F17" s="11"/>
      <c r="G17" s="11"/>
      <c r="H17" s="11"/>
      <c r="I17" s="11"/>
    </row>
    <row r="18" spans="2:9" ht="23.25" x14ac:dyDescent="0.7">
      <c r="B18" s="11"/>
      <c r="C18" s="11"/>
      <c r="D18" s="11"/>
      <c r="E18" s="11"/>
      <c r="F18" s="11"/>
      <c r="G18" s="11"/>
      <c r="H18" s="11"/>
      <c r="I18" s="11"/>
    </row>
    <row r="20" spans="2:9" ht="27.75" customHeight="1" x14ac:dyDescent="0.45"/>
    <row r="21" spans="2:9" ht="27.75" customHeight="1" x14ac:dyDescent="0.45">
      <c r="B21" s="22" t="s">
        <v>0</v>
      </c>
      <c r="C21" s="22"/>
      <c r="D21" s="22"/>
      <c r="E21" s="22"/>
      <c r="F21" s="22"/>
      <c r="G21" s="22"/>
      <c r="H21" s="22"/>
      <c r="I21" s="22"/>
    </row>
    <row r="23" spans="2:9" ht="10.25" customHeight="1" x14ac:dyDescent="0.45">
      <c r="B23" s="24">
        <f>IF(Hiden!C11,Hiden!D11,'DIGITALIZATION MATURITY LEVEL'!$A$20)</f>
        <v>0</v>
      </c>
      <c r="C23" s="24"/>
      <c r="D23" s="24"/>
      <c r="E23" s="24"/>
      <c r="F23" s="24"/>
      <c r="G23" s="24"/>
      <c r="H23" s="24"/>
      <c r="I23" s="24"/>
    </row>
    <row r="24" spans="2:9" ht="11.25" customHeight="1" x14ac:dyDescent="0.45"/>
    <row r="26" spans="2:9" ht="18.850000000000001" customHeight="1" x14ac:dyDescent="0.45">
      <c r="B26" s="24">
        <f>IF(Hiden!C12,Hiden!D12,'DIGITALIZATION MATURITY LEVEL'!$A$20)</f>
        <v>0</v>
      </c>
      <c r="C26" s="24"/>
      <c r="D26" s="24"/>
      <c r="E26" s="24"/>
      <c r="F26" s="24"/>
      <c r="G26" s="24"/>
      <c r="H26" s="24"/>
      <c r="I26" s="24"/>
    </row>
    <row r="28" spans="2:9" ht="15" customHeight="1" x14ac:dyDescent="0.45">
      <c r="B28" s="22" t="s">
        <v>4</v>
      </c>
      <c r="C28" s="22"/>
      <c r="D28" s="22"/>
      <c r="E28" s="22"/>
      <c r="F28" s="22"/>
      <c r="G28" s="22"/>
      <c r="H28" s="22"/>
      <c r="I28" s="22"/>
    </row>
    <row r="30" spans="2:9" ht="13.5" customHeight="1" x14ac:dyDescent="0.45">
      <c r="B30" s="24">
        <f>IF(Hiden!C15,Hiden!D15,'DIGITALIZATION MATURITY LEVEL'!$A$20)</f>
        <v>0</v>
      </c>
      <c r="C30" s="24"/>
      <c r="D30" s="24"/>
      <c r="E30" s="24"/>
      <c r="F30" s="24"/>
      <c r="G30" s="24"/>
      <c r="H30" s="24"/>
      <c r="I30" s="24"/>
    </row>
    <row r="32" spans="2:9" ht="17.350000000000001" customHeight="1" x14ac:dyDescent="0.45">
      <c r="B32" s="24">
        <f>IF(Hiden!C16,Hiden!D16,'DIGITALIZATION MATURITY LEVEL'!$A$20)</f>
        <v>0</v>
      </c>
      <c r="C32" s="24"/>
      <c r="D32" s="24"/>
      <c r="E32" s="24"/>
      <c r="F32" s="24"/>
      <c r="G32" s="24"/>
      <c r="H32" s="24"/>
      <c r="I32" s="24"/>
    </row>
    <row r="33" spans="2:9" ht="11.25" customHeight="1" x14ac:dyDescent="0.45"/>
    <row r="34" spans="2:9" ht="31.5" customHeight="1" x14ac:dyDescent="0.45">
      <c r="B34" s="22" t="s">
        <v>12</v>
      </c>
      <c r="C34" s="22"/>
      <c r="D34" s="22"/>
      <c r="E34" s="22"/>
      <c r="F34" s="22"/>
      <c r="G34" s="22"/>
      <c r="H34" s="22"/>
      <c r="I34" s="22"/>
    </row>
    <row r="36" spans="2:9" ht="14.75" customHeight="1" x14ac:dyDescent="0.45">
      <c r="B36" s="24">
        <f>IF(Hiden!C19,Hiden!D19,'DIGITALIZATION MATURITY LEVEL'!$A$20)</f>
        <v>0</v>
      </c>
      <c r="C36" s="24"/>
      <c r="D36" s="24"/>
      <c r="E36" s="24"/>
      <c r="F36" s="24"/>
      <c r="G36" s="24"/>
      <c r="H36" s="24"/>
      <c r="I36" s="24"/>
    </row>
    <row r="38" spans="2:9" x14ac:dyDescent="0.45">
      <c r="B38" s="24">
        <f>IF(Hiden!C20,Hiden!D20,'DIGITALIZATION MATURITY LEVEL'!$A$20)</f>
        <v>0</v>
      </c>
      <c r="C38" s="24"/>
      <c r="D38" s="24"/>
      <c r="E38" s="24"/>
      <c r="F38" s="24"/>
      <c r="G38" s="24"/>
      <c r="H38" s="24"/>
      <c r="I38" s="24"/>
    </row>
    <row r="40" spans="2:9" ht="30" customHeight="1" x14ac:dyDescent="0.45">
      <c r="B40" s="22" t="s">
        <v>15</v>
      </c>
      <c r="C40" s="22"/>
      <c r="D40" s="22"/>
      <c r="E40" s="22"/>
      <c r="F40" s="22"/>
      <c r="G40" s="22"/>
      <c r="H40" s="22"/>
      <c r="I40" s="22"/>
    </row>
    <row r="42" spans="2:9" ht="19.25" customHeight="1" x14ac:dyDescent="0.45">
      <c r="B42" s="24">
        <f>IF(Hiden!C23,Hiden!D23,'DIGITALIZATION MATURITY LEVEL'!$A$20)</f>
        <v>0</v>
      </c>
      <c r="C42" s="24"/>
      <c r="D42" s="24"/>
      <c r="E42" s="24"/>
      <c r="F42" s="24"/>
      <c r="G42" s="24"/>
      <c r="H42" s="24"/>
      <c r="I42" s="24"/>
    </row>
    <row r="44" spans="2:9" ht="17.75" customHeight="1" x14ac:dyDescent="0.45">
      <c r="B44" s="24">
        <f>IF(Hiden!C24,Hiden!D24,'DIGITALIZATION MATURITY LEVEL'!$A$20)</f>
        <v>0</v>
      </c>
      <c r="C44" s="24"/>
      <c r="D44" s="24"/>
      <c r="E44" s="24"/>
      <c r="F44" s="24"/>
      <c r="G44" s="24"/>
      <c r="H44" s="24"/>
      <c r="I44" s="24"/>
    </row>
    <row r="46" spans="2:9" ht="29.25" customHeight="1" x14ac:dyDescent="0.45">
      <c r="B46" s="22" t="s">
        <v>18</v>
      </c>
      <c r="C46" s="22"/>
      <c r="D46" s="22"/>
      <c r="E46" s="22"/>
      <c r="F46" s="22"/>
      <c r="G46" s="22"/>
      <c r="H46" s="22"/>
      <c r="I46" s="22"/>
    </row>
    <row r="48" spans="2:9" ht="19.25" customHeight="1" x14ac:dyDescent="0.45">
      <c r="B48" s="24">
        <f>IF(Hiden!C27,Hiden!D27,'DIGITALIZATION MATURITY LEVEL'!$A$20)</f>
        <v>0</v>
      </c>
      <c r="C48" s="24"/>
      <c r="D48" s="24"/>
      <c r="E48" s="24"/>
      <c r="F48" s="24"/>
      <c r="G48" s="24"/>
      <c r="H48" s="24"/>
      <c r="I48" s="24"/>
    </row>
    <row r="50" spans="2:9" ht="16.5" customHeight="1" x14ac:dyDescent="0.45">
      <c r="B50" s="24">
        <f>IF(Hiden!C28,Hiden!D28,'DIGITALIZATION MATURITY LEVEL'!$A$20)</f>
        <v>0</v>
      </c>
      <c r="C50" s="24"/>
      <c r="D50" s="24"/>
      <c r="E50" s="24"/>
      <c r="F50" s="24"/>
      <c r="G50" s="24"/>
      <c r="H50" s="24"/>
      <c r="I50" s="24"/>
    </row>
    <row r="52" spans="2:9" ht="222.75" customHeight="1" x14ac:dyDescent="0.45"/>
    <row r="53" spans="2:9" ht="31.5" customHeight="1" x14ac:dyDescent="0.45">
      <c r="B53" s="22" t="s">
        <v>20</v>
      </c>
      <c r="C53" s="22"/>
      <c r="D53" s="22"/>
      <c r="E53" s="22"/>
      <c r="F53" s="22"/>
      <c r="G53" s="22"/>
      <c r="H53" s="22"/>
      <c r="I53" s="22"/>
    </row>
    <row r="55" spans="2:9" ht="29.25" customHeight="1" x14ac:dyDescent="0.45">
      <c r="B55" s="24">
        <f>IF(Hiden!C31,Hiden!D31,'DIGITALIZATION MATURITY LEVEL'!$A$20)</f>
        <v>0</v>
      </c>
      <c r="C55" s="24"/>
      <c r="D55" s="24"/>
      <c r="E55" s="24"/>
      <c r="F55" s="24"/>
      <c r="G55" s="24"/>
      <c r="H55" s="24"/>
      <c r="I55" s="24"/>
    </row>
    <row r="57" spans="2:9" ht="27.75" customHeight="1" x14ac:dyDescent="0.45">
      <c r="B57" s="24">
        <f>IF(Hiden!C32,Hiden!D32,'DIGITALIZATION MATURITY LEVEL'!$A$20)</f>
        <v>0</v>
      </c>
      <c r="C57" s="24"/>
      <c r="D57" s="24"/>
      <c r="E57" s="24"/>
      <c r="F57" s="24"/>
      <c r="G57" s="24"/>
      <c r="H57" s="24"/>
      <c r="I57" s="24"/>
    </row>
    <row r="59" spans="2:9" ht="30.75" customHeight="1" x14ac:dyDescent="0.45">
      <c r="B59" s="22" t="s">
        <v>23</v>
      </c>
      <c r="C59" s="22"/>
      <c r="D59" s="22"/>
      <c r="E59" s="22"/>
      <c r="F59" s="22"/>
      <c r="G59" s="22"/>
      <c r="H59" s="22"/>
      <c r="I59" s="22"/>
    </row>
    <row r="61" spans="2:9" ht="32.25" customHeight="1" x14ac:dyDescent="0.45">
      <c r="B61" s="24">
        <f>IF(Hiden!C35,Hiden!D35,'DIGITALIZATION MATURITY LEVEL'!$A$20)</f>
        <v>0</v>
      </c>
      <c r="C61" s="24"/>
      <c r="D61" s="24"/>
      <c r="E61" s="24"/>
      <c r="F61" s="24"/>
      <c r="G61" s="24"/>
      <c r="H61" s="24"/>
      <c r="I61" s="24"/>
    </row>
    <row r="63" spans="2:9" ht="45.75" customHeight="1" x14ac:dyDescent="0.45">
      <c r="B63" s="24">
        <f>IF(Hiden!C36,Hiden!D36,'DIGITALIZATION MATURITY LEVEL'!$A$20)</f>
        <v>0</v>
      </c>
      <c r="C63" s="24"/>
      <c r="D63" s="24"/>
      <c r="E63" s="24"/>
      <c r="F63" s="24"/>
      <c r="G63" s="24"/>
      <c r="H63" s="24"/>
      <c r="I63" s="24"/>
    </row>
    <row r="65" spans="2:9" ht="29.25" customHeight="1" x14ac:dyDescent="0.45">
      <c r="B65" s="22" t="s">
        <v>25</v>
      </c>
      <c r="C65" s="22"/>
      <c r="D65" s="22"/>
      <c r="E65" s="22"/>
      <c r="F65" s="22"/>
      <c r="G65" s="22"/>
      <c r="H65" s="22"/>
      <c r="I65" s="22"/>
    </row>
    <row r="67" spans="2:9" ht="16.5" customHeight="1" x14ac:dyDescent="0.45">
      <c r="B67" s="24">
        <f>IF(Hiden!C39,Hiden!D39,'DIGITALIZATION MATURITY LEVEL'!$A$20)</f>
        <v>0</v>
      </c>
      <c r="C67" s="24"/>
      <c r="D67" s="24"/>
      <c r="E67" s="24"/>
      <c r="F67" s="24"/>
      <c r="G67" s="24"/>
      <c r="H67" s="24"/>
      <c r="I67" s="24"/>
    </row>
    <row r="69" spans="2:9" ht="45" customHeight="1" x14ac:dyDescent="0.45">
      <c r="B69" s="24">
        <f>IF(Hiden!C40,Hiden!D40,'DIGITALIZATION MATURITY LEVEL'!$A$20)</f>
        <v>0</v>
      </c>
      <c r="C69" s="24"/>
      <c r="D69" s="24"/>
      <c r="E69" s="24"/>
      <c r="F69" s="24"/>
      <c r="G69" s="24"/>
      <c r="H69" s="24"/>
      <c r="I69" s="24"/>
    </row>
    <row r="71" spans="2:9" ht="30" customHeight="1" x14ac:dyDescent="0.45">
      <c r="B71" s="22" t="s">
        <v>27</v>
      </c>
      <c r="C71" s="22"/>
      <c r="D71" s="22"/>
      <c r="E71" s="22"/>
      <c r="F71" s="22"/>
      <c r="G71" s="22"/>
      <c r="H71" s="22"/>
      <c r="I71" s="22"/>
    </row>
    <row r="73" spans="2:9" ht="29.25" customHeight="1" x14ac:dyDescent="0.45">
      <c r="B73" s="24">
        <f>IF(Hiden!C43,Hiden!D43,'DIGITALIZATION MATURITY LEVEL'!$A$20)</f>
        <v>0</v>
      </c>
      <c r="C73" s="24"/>
      <c r="D73" s="24"/>
      <c r="E73" s="24"/>
      <c r="F73" s="24"/>
      <c r="G73" s="24"/>
      <c r="H73" s="24"/>
      <c r="I73" s="24"/>
    </row>
    <row r="75" spans="2:9" ht="45" customHeight="1" x14ac:dyDescent="0.45">
      <c r="B75" s="24">
        <f>IF(Hiden!C44,Hiden!D44,'DIGITALIZATION MATURITY LEVEL'!$A$20)</f>
        <v>0</v>
      </c>
      <c r="C75" s="24"/>
      <c r="D75" s="24"/>
      <c r="E75" s="24"/>
      <c r="F75" s="24"/>
      <c r="G75" s="24"/>
      <c r="H75" s="24"/>
      <c r="I75" s="24"/>
    </row>
    <row r="77" spans="2:9" x14ac:dyDescent="0.45">
      <c r="B77" s="22" t="s">
        <v>30</v>
      </c>
      <c r="C77" s="22"/>
      <c r="D77" s="22"/>
      <c r="E77" s="22"/>
      <c r="F77" s="22"/>
      <c r="G77" s="22"/>
      <c r="H77" s="22"/>
      <c r="I77" s="22"/>
    </row>
    <row r="79" spans="2:9" ht="12" customHeight="1" x14ac:dyDescent="0.45">
      <c r="B79" s="24">
        <f>IF(Hiden!C47,Hiden!D47,'DIGITALIZATION MATURITY LEVEL'!$A$20)</f>
        <v>0</v>
      </c>
      <c r="C79" s="24"/>
      <c r="D79" s="24"/>
      <c r="E79" s="24"/>
      <c r="F79" s="24"/>
      <c r="G79" s="24"/>
      <c r="H79" s="24"/>
      <c r="I79" s="24"/>
    </row>
    <row r="81" spans="2:9" ht="17.25" customHeight="1" x14ac:dyDescent="0.45">
      <c r="B81" s="24">
        <f>IF(Hiden!C48,Hiden!D48,'DIGITALIZATION MATURITY LEVEL'!$A$20)</f>
        <v>0</v>
      </c>
      <c r="C81" s="24"/>
      <c r="D81" s="24"/>
      <c r="E81" s="24"/>
      <c r="F81" s="24"/>
      <c r="G81" s="24"/>
      <c r="H81" s="24"/>
      <c r="I81" s="24"/>
    </row>
    <row r="82" spans="2:9" ht="19.5" customHeight="1" x14ac:dyDescent="0.45">
      <c r="B82" s="10"/>
      <c r="C82" s="10"/>
      <c r="D82" s="10"/>
      <c r="E82" s="10"/>
      <c r="F82" s="10"/>
      <c r="G82" s="10"/>
      <c r="H82" s="10"/>
      <c r="I82" s="10"/>
    </row>
    <row r="83" spans="2:9" ht="227.25" customHeight="1" x14ac:dyDescent="0.45"/>
    <row r="84" spans="2:9" ht="30.75" customHeight="1" x14ac:dyDescent="0.45">
      <c r="B84" s="22" t="str">
        <f>Hiden!C50</f>
        <v>11. Have you implemented an electronic document management system for logistics operations?</v>
      </c>
      <c r="C84" s="22"/>
      <c r="D84" s="22"/>
      <c r="E84" s="22"/>
      <c r="F84" s="22"/>
      <c r="G84" s="22"/>
      <c r="H84" s="22"/>
      <c r="I84" s="22"/>
    </row>
    <row r="86" spans="2:9" ht="18" customHeight="1" x14ac:dyDescent="0.45">
      <c r="B86" s="24">
        <f>IF(Hiden!C51,Hiden!D51,'DIGITALIZATION MATURITY LEVEL'!$A$20)</f>
        <v>0</v>
      </c>
      <c r="C86" s="24"/>
      <c r="D86" s="24"/>
      <c r="E86" s="24"/>
      <c r="F86" s="24"/>
      <c r="G86" s="24"/>
      <c r="H86" s="24"/>
      <c r="I86" s="24"/>
    </row>
    <row r="88" spans="2:9" ht="18" customHeight="1" x14ac:dyDescent="0.45">
      <c r="B88" s="24">
        <f>IF(Hiden!C52,Hiden!D52,'DIGITALIZATION MATURITY LEVEL'!$A$20)</f>
        <v>0</v>
      </c>
      <c r="C88" s="24"/>
      <c r="D88" s="24"/>
      <c r="E88" s="24"/>
      <c r="F88" s="24"/>
      <c r="G88" s="24"/>
      <c r="H88" s="24"/>
      <c r="I88" s="24"/>
    </row>
    <row r="90" spans="2:9" ht="18" customHeight="1" x14ac:dyDescent="0.45">
      <c r="B90" s="22" t="str">
        <f>Hiden!C54</f>
        <v>12. Do you use predictive maintenance tools for your logistics fleet?</v>
      </c>
      <c r="C90" s="22"/>
      <c r="D90" s="22"/>
      <c r="E90" s="22"/>
      <c r="F90" s="22"/>
      <c r="G90" s="22"/>
      <c r="H90" s="22"/>
      <c r="I90" s="22"/>
    </row>
    <row r="92" spans="2:9" ht="21" customHeight="1" x14ac:dyDescent="0.45">
      <c r="B92" s="25">
        <f>IF(Hiden!C55,Hiden!D55,'DIGITALIZATION MATURITY LEVEL'!$A$20)</f>
        <v>0</v>
      </c>
      <c r="C92" s="25"/>
      <c r="D92" s="25"/>
      <c r="E92" s="25"/>
      <c r="F92" s="25"/>
      <c r="G92" s="25"/>
      <c r="H92" s="25"/>
      <c r="I92" s="25"/>
    </row>
    <row r="94" spans="2:9" ht="18" customHeight="1" x14ac:dyDescent="0.45">
      <c r="B94" s="24">
        <f>IF(Hiden!C56,Hiden!D56,'DIGITALIZATION MATURITY LEVEL'!$A$20)</f>
        <v>0</v>
      </c>
      <c r="C94" s="24"/>
      <c r="D94" s="24"/>
      <c r="E94" s="24"/>
      <c r="F94" s="24"/>
      <c r="G94" s="24"/>
      <c r="H94" s="24"/>
      <c r="I94" s="24"/>
    </row>
    <row r="96" spans="2:9" ht="28.5" customHeight="1" x14ac:dyDescent="0.45">
      <c r="B96" s="22" t="str">
        <f>Hiden!C58</f>
        <v>13. Are real-time communication tools used to enhance coordination among logistics team members?</v>
      </c>
      <c r="C96" s="22"/>
      <c r="D96" s="22"/>
      <c r="E96" s="22"/>
      <c r="F96" s="22"/>
      <c r="G96" s="22"/>
      <c r="H96" s="22"/>
      <c r="I96" s="22"/>
    </row>
    <row r="98" spans="2:9" ht="18" customHeight="1" x14ac:dyDescent="0.45">
      <c r="B98" s="24">
        <f>IF(Hiden!C59,Hiden!D59,'DIGITALIZATION MATURITY LEVEL'!$A$20)</f>
        <v>0</v>
      </c>
      <c r="C98" s="24"/>
      <c r="D98" s="24"/>
      <c r="E98" s="24"/>
      <c r="F98" s="24"/>
      <c r="G98" s="24"/>
      <c r="H98" s="24"/>
      <c r="I98" s="24"/>
    </row>
    <row r="100" spans="2:9" ht="18" customHeight="1" x14ac:dyDescent="0.45">
      <c r="B100" s="24">
        <f>IF(Hiden!C60,Hiden!D60,'DIGITALIZATION MATURITY LEVEL'!$A$20)</f>
        <v>0</v>
      </c>
      <c r="C100" s="24"/>
      <c r="D100" s="24"/>
      <c r="E100" s="24"/>
      <c r="F100" s="24"/>
      <c r="G100" s="24"/>
      <c r="H100" s="24"/>
      <c r="I100" s="24"/>
    </row>
    <row r="102" spans="2:9" ht="28.5" customHeight="1" x14ac:dyDescent="0.45">
      <c r="B102" s="22" t="str">
        <f>Hiden!C62</f>
        <v>14. Have you explored smart warehousing technologies to optimize storage and retrieval processes?</v>
      </c>
      <c r="C102" s="22"/>
      <c r="D102" s="22"/>
      <c r="E102" s="22"/>
      <c r="F102" s="22"/>
      <c r="G102" s="22"/>
      <c r="H102" s="22"/>
      <c r="I102" s="22"/>
    </row>
    <row r="104" spans="2:9" ht="18" customHeight="1" x14ac:dyDescent="0.45">
      <c r="B104" s="24">
        <f>IF(Hiden!C63,Hiden!D63,'DIGITALIZATION MATURITY LEVEL'!$A$20)</f>
        <v>0</v>
      </c>
      <c r="C104" s="24"/>
      <c r="D104" s="24"/>
      <c r="E104" s="24"/>
      <c r="F104" s="24"/>
      <c r="G104" s="24"/>
      <c r="H104" s="24"/>
      <c r="I104" s="24"/>
    </row>
    <row r="106" spans="2:9" ht="15.4" customHeight="1" x14ac:dyDescent="0.45">
      <c r="B106" s="24">
        <f>IF(Hiden!C64,Hiden!D64,'DIGITALIZATION MATURITY LEVEL'!$A$20)</f>
        <v>0</v>
      </c>
      <c r="C106" s="24"/>
      <c r="D106" s="24"/>
      <c r="E106" s="24"/>
      <c r="F106" s="24"/>
      <c r="G106" s="24"/>
      <c r="H106" s="24"/>
      <c r="I106" s="24"/>
    </row>
    <row r="108" spans="2:9" ht="28.5" customHeight="1" x14ac:dyDescent="0.45">
      <c r="B108" s="22" t="str">
        <f>Hiden!C66</f>
        <v>15. Do you utilize an integrated transportation management system (TMS) for optimizing logistics?</v>
      </c>
      <c r="C108" s="22"/>
      <c r="D108" s="22"/>
      <c r="E108" s="22"/>
      <c r="F108" s="22"/>
      <c r="G108" s="22"/>
      <c r="H108" s="22"/>
      <c r="I108" s="22"/>
    </row>
    <row r="110" spans="2:9" ht="15.4" customHeight="1" x14ac:dyDescent="0.45">
      <c r="B110" s="24">
        <f>IF(Hiden!C67,Hiden!D67,'DIGITALIZATION MATURITY LEVEL'!$A$20)</f>
        <v>0</v>
      </c>
      <c r="C110" s="24"/>
      <c r="D110" s="24"/>
      <c r="E110" s="24"/>
      <c r="F110" s="24"/>
      <c r="G110" s="24"/>
      <c r="H110" s="24"/>
      <c r="I110" s="24"/>
    </row>
    <row r="112" spans="2:9" ht="15.4" customHeight="1" x14ac:dyDescent="0.45">
      <c r="B112" s="24">
        <f>IF(Hiden!C68,Hiden!D68,'DIGITALIZATION MATURITY LEVEL'!$A$20)</f>
        <v>0</v>
      </c>
      <c r="C112" s="24"/>
      <c r="D112" s="24"/>
      <c r="E112" s="24"/>
      <c r="F112" s="24"/>
      <c r="G112" s="24"/>
      <c r="H112" s="24"/>
      <c r="I112" s="24"/>
    </row>
    <row r="113" spans="2:9" ht="15" customHeight="1" x14ac:dyDescent="0.45">
      <c r="B113" s="10"/>
      <c r="C113" s="10"/>
      <c r="D113" s="10"/>
      <c r="E113" s="10"/>
      <c r="F113" s="10"/>
      <c r="G113" s="10"/>
      <c r="H113" s="10"/>
      <c r="I113" s="10"/>
    </row>
    <row r="114" spans="2:9" ht="226.5" customHeight="1" x14ac:dyDescent="0.45"/>
    <row r="115" spans="2:9" ht="28.5" customHeight="1" x14ac:dyDescent="0.45">
      <c r="B115" s="22" t="str">
        <f>Hiden!C70</f>
        <v>16. Are environmental sustainability tools used to measure and improve your carbon footprint?</v>
      </c>
      <c r="C115" s="22"/>
      <c r="D115" s="22"/>
      <c r="E115" s="22"/>
      <c r="F115" s="22"/>
      <c r="G115" s="22"/>
      <c r="H115" s="22"/>
      <c r="I115" s="22"/>
    </row>
    <row r="117" spans="2:9" ht="20.75" customHeight="1" x14ac:dyDescent="0.45">
      <c r="B117" s="24">
        <f>IF(Hiden!C71,Hiden!D71,'DIGITALIZATION MATURITY LEVEL'!$A$20)</f>
        <v>0</v>
      </c>
      <c r="C117" s="24"/>
      <c r="D117" s="24"/>
      <c r="E117" s="24"/>
      <c r="F117" s="24"/>
      <c r="G117" s="24"/>
      <c r="H117" s="24"/>
      <c r="I117" s="24"/>
    </row>
    <row r="118" spans="2:9" ht="18.75" customHeight="1" x14ac:dyDescent="0.45"/>
    <row r="119" spans="2:9" ht="20.75" customHeight="1" x14ac:dyDescent="0.45">
      <c r="B119" s="24">
        <f>IF(Hiden!C72,Hiden!D72,'DIGITALIZATION MATURITY LEVEL'!$A$20)</f>
        <v>0</v>
      </c>
      <c r="C119" s="24"/>
      <c r="D119" s="24"/>
      <c r="E119" s="24"/>
      <c r="F119" s="24"/>
      <c r="G119" s="24"/>
      <c r="H119" s="24"/>
      <c r="I119" s="24"/>
    </row>
    <row r="121" spans="2:9" ht="28.5" customHeight="1" x14ac:dyDescent="0.45">
      <c r="B121" s="22" t="str">
        <f>Hiden!C74</f>
        <v>17. Have customer relationship management (CRM) systems been integrated to improve logistics operations?</v>
      </c>
      <c r="C121" s="22"/>
      <c r="D121" s="22"/>
      <c r="E121" s="22"/>
      <c r="F121" s="22"/>
      <c r="G121" s="22"/>
      <c r="H121" s="22"/>
      <c r="I121" s="22"/>
    </row>
    <row r="123" spans="2:9" ht="20.75" customHeight="1" x14ac:dyDescent="0.45">
      <c r="B123" s="24">
        <f>IF(Hiden!C75,Hiden!D75,'DIGITALIZATION MATURITY LEVEL'!$A$20)</f>
        <v>0</v>
      </c>
      <c r="C123" s="24"/>
      <c r="D123" s="24"/>
      <c r="E123" s="24"/>
      <c r="F123" s="24"/>
      <c r="G123" s="24"/>
      <c r="H123" s="24"/>
      <c r="I123" s="24"/>
    </row>
    <row r="124" spans="2:9" ht="17.25" customHeight="1" x14ac:dyDescent="0.45"/>
    <row r="125" spans="2:9" ht="20.75" customHeight="1" x14ac:dyDescent="0.45">
      <c r="B125" s="24">
        <f>IF(Hiden!C76,Hiden!D76,'DIGITALIZATION MATURITY LEVEL'!$A$20)</f>
        <v>0</v>
      </c>
      <c r="C125" s="24"/>
      <c r="D125" s="24"/>
      <c r="E125" s="24"/>
      <c r="F125" s="24"/>
      <c r="G125" s="24"/>
      <c r="H125" s="24"/>
      <c r="I125" s="24"/>
    </row>
    <row r="127" spans="2:9" ht="29.25" customHeight="1" x14ac:dyDescent="0.45">
      <c r="B127" s="22" t="str">
        <f>Hiden!C78</f>
        <v>18. Does your organization employ advanced analytics for supply chain optimization?</v>
      </c>
      <c r="C127" s="22"/>
      <c r="D127" s="22"/>
      <c r="E127" s="22"/>
      <c r="F127" s="22"/>
      <c r="G127" s="22"/>
      <c r="H127" s="22"/>
      <c r="I127" s="22"/>
    </row>
    <row r="129" spans="1:9" ht="19.5" customHeight="1" x14ac:dyDescent="0.45">
      <c r="B129" s="24">
        <f>IF(Hiden!C79,Hiden!D79,'DIGITALIZATION MATURITY LEVEL'!$A$20)</f>
        <v>0</v>
      </c>
      <c r="C129" s="24"/>
      <c r="D129" s="24"/>
      <c r="E129" s="24"/>
      <c r="F129" s="24"/>
      <c r="G129" s="24"/>
      <c r="H129" s="24"/>
      <c r="I129" s="24"/>
    </row>
    <row r="131" spans="1:9" ht="31.5" customHeight="1" x14ac:dyDescent="0.45">
      <c r="B131" s="24">
        <f>IF(Hiden!C80,Hiden!D80,'DIGITALIZATION MATURITY LEVEL'!$A$20)</f>
        <v>0</v>
      </c>
      <c r="C131" s="24"/>
      <c r="D131" s="24"/>
      <c r="E131" s="24"/>
      <c r="F131" s="24"/>
      <c r="G131" s="24"/>
      <c r="H131" s="24"/>
      <c r="I131" s="24"/>
    </row>
    <row r="133" spans="1:9" ht="27.75" customHeight="1" x14ac:dyDescent="0.45">
      <c r="B133" s="22" t="str">
        <f>Hiden!C82</f>
        <v xml:space="preserve">19.  Has your organisation adopted multi-modal transportation planning tools for logistics route optimisation? </v>
      </c>
      <c r="C133" s="22"/>
      <c r="D133" s="22"/>
      <c r="E133" s="22"/>
      <c r="F133" s="22"/>
      <c r="G133" s="22"/>
      <c r="H133" s="22"/>
      <c r="I133" s="22"/>
    </row>
    <row r="135" spans="1:9" ht="19.5" customHeight="1" x14ac:dyDescent="0.45">
      <c r="B135" s="24">
        <f>IF(Hiden!C83,Hiden!D83,'DIGITALIZATION MATURITY LEVEL'!$A$20)</f>
        <v>0</v>
      </c>
      <c r="C135" s="24"/>
      <c r="D135" s="24"/>
      <c r="E135" s="24"/>
      <c r="F135" s="24"/>
      <c r="G135" s="24"/>
      <c r="H135" s="24"/>
      <c r="I135" s="24"/>
    </row>
    <row r="137" spans="1:9" ht="13.5" customHeight="1" x14ac:dyDescent="0.45">
      <c r="B137" s="24">
        <f>IF(Hiden!C84,Hiden!D84,'DIGITALIZATION MATURITY LEVEL'!$A$20)</f>
        <v>0</v>
      </c>
      <c r="C137" s="24"/>
      <c r="D137" s="24"/>
      <c r="E137" s="24"/>
      <c r="F137" s="24"/>
      <c r="G137" s="24"/>
      <c r="H137" s="24"/>
      <c r="I137" s="24"/>
    </row>
    <row r="139" spans="1:9" ht="15.75" customHeight="1" x14ac:dyDescent="0.45">
      <c r="B139" s="22" t="str">
        <f>Hiden!C86</f>
        <v>20. Are you using digital twin technology to simulate and optimize logistics operations?</v>
      </c>
      <c r="C139" s="22"/>
      <c r="D139" s="22"/>
      <c r="E139" s="22"/>
      <c r="F139" s="22"/>
      <c r="G139" s="22"/>
      <c r="H139" s="22"/>
      <c r="I139" s="22"/>
    </row>
    <row r="141" spans="1:9" ht="13.15" customHeight="1" x14ac:dyDescent="0.45">
      <c r="B141" s="24">
        <f>IF(Hiden!C87,Hiden!D87,'DIGITALIZATION MATURITY LEVEL'!$A$20)</f>
        <v>0</v>
      </c>
      <c r="C141" s="24"/>
      <c r="D141" s="24"/>
      <c r="E141" s="24"/>
      <c r="F141" s="24"/>
      <c r="G141" s="24"/>
      <c r="H141" s="24"/>
      <c r="I141" s="24"/>
    </row>
    <row r="143" spans="1:9" ht="18.850000000000001" customHeight="1" x14ac:dyDescent="0.45">
      <c r="B143" s="24">
        <f>IF(Hiden!C88,Hiden!D88,'DIGITALIZATION MATURITY LEVEL'!$A$20)</f>
        <v>0</v>
      </c>
      <c r="C143" s="24"/>
      <c r="D143" s="24"/>
      <c r="E143" s="24"/>
      <c r="F143" s="24"/>
      <c r="G143" s="24"/>
      <c r="H143" s="24"/>
      <c r="I143" s="24"/>
    </row>
    <row r="144" spans="1:9" ht="14.65" thickBot="1" x14ac:dyDescent="0.5">
      <c r="A144" s="9"/>
      <c r="B144" s="9"/>
      <c r="C144" s="9"/>
      <c r="D144" s="9"/>
      <c r="E144" s="9"/>
      <c r="F144" s="9"/>
      <c r="G144" s="9"/>
      <c r="H144" s="9"/>
      <c r="I144" s="9"/>
    </row>
    <row r="146" spans="2:15" x14ac:dyDescent="0.45">
      <c r="B146" s="27" t="s">
        <v>51</v>
      </c>
      <c r="C146" s="27"/>
      <c r="D146" s="27"/>
      <c r="E146" s="27"/>
      <c r="F146" s="27"/>
      <c r="G146" s="27"/>
      <c r="H146" s="27"/>
      <c r="I146" s="27"/>
    </row>
    <row r="147" spans="2:15" x14ac:dyDescent="0.45">
      <c r="B147" s="3"/>
    </row>
    <row r="148" spans="2:15" ht="254.25" customHeight="1" x14ac:dyDescent="0.45">
      <c r="B148" s="3"/>
    </row>
    <row r="149" spans="2:15" x14ac:dyDescent="0.45">
      <c r="B149" s="3"/>
    </row>
    <row r="150" spans="2:15" ht="48" customHeight="1" x14ac:dyDescent="0.45">
      <c r="B150" s="26" t="e" cm="1">
        <f t="array" ref="B150">_xlfn.IFS(Hiden!D2=1,Hiden!C4,Hiden!D2=2,Hiden!C4,Hiden!D2=3,Hiden!C4,Hiden!D2=4,Hiden!C4,Hiden!D2=5,Hiden!C4,Hiden!D2=6,Hiden!C5,Hiden!D2=7,Hiden!C5,Hiden!D2=8,Hiden!C5,Hiden!D2=9,Hiden!C5,Hiden!D2=10,Hiden!C5,Hiden!D2=11,Hiden!C6,Hiden!D2=12,Hiden!C6,Hiden!D2=13,Hiden!C6,Hiden!D2=14,Hiden!C6,Hiden!D2=15,Hiden!C6,Hiden!D2=16,Hiden!C7,Hiden!D2=17,Hiden!C7,Hiden!D2=18,Hiden!C7,Hiden!D2=19,Hiden!C7,Hiden!D2=20,Hiden!C7)</f>
        <v>#N/A</v>
      </c>
      <c r="C150" s="26"/>
      <c r="D150" s="26"/>
      <c r="E150" s="26"/>
      <c r="F150" s="26"/>
      <c r="G150" s="26"/>
      <c r="H150" s="26"/>
      <c r="I150" s="26"/>
    </row>
    <row r="152" spans="2:15" ht="150.75" customHeight="1" x14ac:dyDescent="0.45">
      <c r="B152" s="23" t="s">
        <v>52</v>
      </c>
      <c r="C152" s="23"/>
      <c r="D152" s="23"/>
      <c r="E152" s="23"/>
      <c r="F152" s="23"/>
      <c r="G152" s="23"/>
      <c r="H152" s="23"/>
      <c r="I152" s="23"/>
    </row>
    <row r="153" spans="2:15" x14ac:dyDescent="0.45">
      <c r="K153" s="4"/>
      <c r="L153" s="4"/>
      <c r="N153" s="4"/>
      <c r="O153" s="4"/>
    </row>
    <row r="154" spans="2:15" x14ac:dyDescent="0.45">
      <c r="K154" s="14"/>
      <c r="L154" s="14"/>
      <c r="N154" s="4"/>
    </row>
    <row r="155" spans="2:15" x14ac:dyDescent="0.45">
      <c r="K155" s="14"/>
      <c r="L155" s="14"/>
      <c r="N155" s="4"/>
    </row>
    <row r="156" spans="2:15" x14ac:dyDescent="0.45">
      <c r="K156" s="14"/>
      <c r="L156" s="14"/>
      <c r="N156" s="4"/>
    </row>
    <row r="157" spans="2:15" x14ac:dyDescent="0.45">
      <c r="K157" s="14"/>
      <c r="L157" s="14"/>
    </row>
    <row r="158" spans="2:15" x14ac:dyDescent="0.45">
      <c r="K158" s="14"/>
      <c r="L158" s="14"/>
    </row>
    <row r="159" spans="2:15" x14ac:dyDescent="0.45">
      <c r="K159" s="14"/>
      <c r="L159" s="14"/>
    </row>
    <row r="160" spans="2:15" x14ac:dyDescent="0.45">
      <c r="K160" s="14"/>
      <c r="L160" s="14"/>
    </row>
    <row r="161" spans="15:16" x14ac:dyDescent="0.45">
      <c r="O161" s="14"/>
      <c r="P161" s="14"/>
    </row>
    <row r="162" spans="15:16" x14ac:dyDescent="0.45">
      <c r="O162" s="14"/>
      <c r="P162" s="14"/>
    </row>
    <row r="163" spans="15:16" x14ac:dyDescent="0.45">
      <c r="O163" s="14"/>
      <c r="P163" s="14"/>
    </row>
    <row r="164" spans="15:16" x14ac:dyDescent="0.45">
      <c r="O164" s="14"/>
      <c r="P164" s="14"/>
    </row>
    <row r="165" spans="15:16" x14ac:dyDescent="0.45">
      <c r="O165" s="4"/>
      <c r="P165" s="14"/>
    </row>
  </sheetData>
  <mergeCells count="65">
    <mergeCell ref="B9:I9"/>
    <mergeCell ref="B127:I127"/>
    <mergeCell ref="B139:I139"/>
    <mergeCell ref="B141:I141"/>
    <mergeCell ref="B143:I143"/>
    <mergeCell ref="B117:I117"/>
    <mergeCell ref="B119:I119"/>
    <mergeCell ref="B121:I121"/>
    <mergeCell ref="B123:I123"/>
    <mergeCell ref="B125:I125"/>
    <mergeCell ref="B106:I106"/>
    <mergeCell ref="B108:I108"/>
    <mergeCell ref="B110:I110"/>
    <mergeCell ref="B112:I112"/>
    <mergeCell ref="B115:I115"/>
    <mergeCell ref="B96:I96"/>
    <mergeCell ref="B150:I150"/>
    <mergeCell ref="B129:I129"/>
    <mergeCell ref="B131:I131"/>
    <mergeCell ref="B133:I133"/>
    <mergeCell ref="B135:I135"/>
    <mergeCell ref="B137:I137"/>
    <mergeCell ref="B146:I146"/>
    <mergeCell ref="B98:I98"/>
    <mergeCell ref="B100:I100"/>
    <mergeCell ref="B102:I102"/>
    <mergeCell ref="B104:I104"/>
    <mergeCell ref="B86:I86"/>
    <mergeCell ref="B88:I88"/>
    <mergeCell ref="B90:I90"/>
    <mergeCell ref="B92:I92"/>
    <mergeCell ref="B94:I94"/>
    <mergeCell ref="B71:I71"/>
    <mergeCell ref="B73:I73"/>
    <mergeCell ref="B75:I75"/>
    <mergeCell ref="B77:I77"/>
    <mergeCell ref="B84:I84"/>
    <mergeCell ref="B79:I79"/>
    <mergeCell ref="B81:I81"/>
    <mergeCell ref="B61:I61"/>
    <mergeCell ref="B63:I63"/>
    <mergeCell ref="B65:I65"/>
    <mergeCell ref="B67:I67"/>
    <mergeCell ref="B69:I69"/>
    <mergeCell ref="B50:I50"/>
    <mergeCell ref="B53:I53"/>
    <mergeCell ref="B55:I55"/>
    <mergeCell ref="B57:I57"/>
    <mergeCell ref="B59:I59"/>
    <mergeCell ref="B7:I7"/>
    <mergeCell ref="B21:I21"/>
    <mergeCell ref="B28:I28"/>
    <mergeCell ref="B152:I152"/>
    <mergeCell ref="B34:I34"/>
    <mergeCell ref="B32:I32"/>
    <mergeCell ref="B30:I30"/>
    <mergeCell ref="B23:I23"/>
    <mergeCell ref="B26:I26"/>
    <mergeCell ref="B36:I36"/>
    <mergeCell ref="B38:I38"/>
    <mergeCell ref="B40:I40"/>
    <mergeCell ref="B42:I42"/>
    <mergeCell ref="B44:I44"/>
    <mergeCell ref="B46:I46"/>
    <mergeCell ref="B48:I48"/>
  </mergeCells>
  <conditionalFormatting sqref="B23">
    <cfRule type="cellIs" dxfId="43" priority="51" operator="equal">
      <formula>0</formula>
    </cfRule>
  </conditionalFormatting>
  <conditionalFormatting sqref="B26">
    <cfRule type="cellIs" dxfId="42" priority="50" operator="equal">
      <formula>0</formula>
    </cfRule>
  </conditionalFormatting>
  <conditionalFormatting sqref="B30">
    <cfRule type="cellIs" dxfId="41" priority="48" operator="equal">
      <formula>0</formula>
    </cfRule>
  </conditionalFormatting>
  <conditionalFormatting sqref="B32">
    <cfRule type="cellIs" dxfId="40" priority="49" operator="equal">
      <formula>0</formula>
    </cfRule>
  </conditionalFormatting>
  <conditionalFormatting sqref="B36">
    <cfRule type="cellIs" dxfId="39" priority="44" operator="equal">
      <formula>0</formula>
    </cfRule>
  </conditionalFormatting>
  <conditionalFormatting sqref="B38">
    <cfRule type="cellIs" dxfId="38" priority="45" operator="equal">
      <formula>0</formula>
    </cfRule>
  </conditionalFormatting>
  <conditionalFormatting sqref="B42">
    <cfRule type="cellIs" dxfId="37" priority="43" operator="equal">
      <formula>0</formula>
    </cfRule>
  </conditionalFormatting>
  <conditionalFormatting sqref="B44">
    <cfRule type="cellIs" dxfId="36" priority="42" operator="equal">
      <formula>0</formula>
    </cfRule>
  </conditionalFormatting>
  <conditionalFormatting sqref="B48">
    <cfRule type="cellIs" dxfId="35" priority="41" operator="equal">
      <formula>0</formula>
    </cfRule>
  </conditionalFormatting>
  <conditionalFormatting sqref="B50">
    <cfRule type="cellIs" dxfId="34" priority="40" operator="equal">
      <formula>0</formula>
    </cfRule>
  </conditionalFormatting>
  <conditionalFormatting sqref="B55">
    <cfRule type="cellIs" dxfId="33" priority="39" operator="equal">
      <formula>0</formula>
    </cfRule>
  </conditionalFormatting>
  <conditionalFormatting sqref="B57">
    <cfRule type="cellIs" dxfId="32" priority="38" operator="equal">
      <formula>0</formula>
    </cfRule>
  </conditionalFormatting>
  <conditionalFormatting sqref="B61">
    <cfRule type="cellIs" dxfId="31" priority="37" operator="equal">
      <formula>0</formula>
    </cfRule>
  </conditionalFormatting>
  <conditionalFormatting sqref="B63">
    <cfRule type="cellIs" dxfId="30" priority="36" operator="equal">
      <formula>0</formula>
    </cfRule>
  </conditionalFormatting>
  <conditionalFormatting sqref="B67">
    <cfRule type="cellIs" dxfId="29" priority="35" operator="equal">
      <formula>0</formula>
    </cfRule>
  </conditionalFormatting>
  <conditionalFormatting sqref="B69">
    <cfRule type="cellIs" dxfId="28" priority="34" operator="equal">
      <formula>0</formula>
    </cfRule>
  </conditionalFormatting>
  <conditionalFormatting sqref="B73">
    <cfRule type="cellIs" dxfId="27" priority="33" operator="equal">
      <formula>0</formula>
    </cfRule>
  </conditionalFormatting>
  <conditionalFormatting sqref="B75">
    <cfRule type="cellIs" dxfId="26" priority="32" operator="equal">
      <formula>0</formula>
    </cfRule>
  </conditionalFormatting>
  <conditionalFormatting sqref="B79">
    <cfRule type="cellIs" dxfId="25" priority="31" operator="equal">
      <formula>0</formula>
    </cfRule>
  </conditionalFormatting>
  <conditionalFormatting sqref="B81:B82">
    <cfRule type="cellIs" dxfId="24" priority="30" operator="equal">
      <formula>0</formula>
    </cfRule>
  </conditionalFormatting>
  <conditionalFormatting sqref="B86">
    <cfRule type="cellIs" dxfId="23" priority="29" operator="equal">
      <formula>0</formula>
    </cfRule>
  </conditionalFormatting>
  <conditionalFormatting sqref="B88">
    <cfRule type="cellIs" dxfId="22" priority="28" operator="equal">
      <formula>0</formula>
    </cfRule>
  </conditionalFormatting>
  <conditionalFormatting sqref="B92">
    <cfRule type="cellIs" dxfId="21" priority="27" operator="equal">
      <formula>0</formula>
    </cfRule>
  </conditionalFormatting>
  <conditionalFormatting sqref="B94">
    <cfRule type="cellIs" dxfId="20" priority="26" operator="equal">
      <formula>0</formula>
    </cfRule>
  </conditionalFormatting>
  <conditionalFormatting sqref="B98">
    <cfRule type="cellIs" dxfId="19" priority="25" operator="equal">
      <formula>0</formula>
    </cfRule>
  </conditionalFormatting>
  <conditionalFormatting sqref="B100">
    <cfRule type="cellIs" dxfId="18" priority="24" operator="equal">
      <formula>0</formula>
    </cfRule>
  </conditionalFormatting>
  <conditionalFormatting sqref="B104">
    <cfRule type="cellIs" dxfId="17" priority="23" operator="equal">
      <formula>0</formula>
    </cfRule>
  </conditionalFormatting>
  <conditionalFormatting sqref="B106">
    <cfRule type="cellIs" dxfId="16" priority="22" operator="equal">
      <formula>0</formula>
    </cfRule>
  </conditionalFormatting>
  <conditionalFormatting sqref="B110">
    <cfRule type="cellIs" dxfId="15" priority="21" operator="equal">
      <formula>0</formula>
    </cfRule>
  </conditionalFormatting>
  <conditionalFormatting sqref="B112:B113">
    <cfRule type="cellIs" dxfId="14" priority="20" operator="equal">
      <formula>0</formula>
    </cfRule>
  </conditionalFormatting>
  <conditionalFormatting sqref="B117">
    <cfRule type="cellIs" dxfId="13" priority="19" operator="equal">
      <formula>0</formula>
    </cfRule>
  </conditionalFormatting>
  <conditionalFormatting sqref="B119">
    <cfRule type="cellIs" dxfId="12" priority="18" operator="equal">
      <formula>0</formula>
    </cfRule>
  </conditionalFormatting>
  <conditionalFormatting sqref="B123">
    <cfRule type="cellIs" dxfId="11" priority="17" operator="equal">
      <formula>0</formula>
    </cfRule>
  </conditionalFormatting>
  <conditionalFormatting sqref="B125">
    <cfRule type="cellIs" dxfId="10" priority="16" operator="equal">
      <formula>0</formula>
    </cfRule>
  </conditionalFormatting>
  <conditionalFormatting sqref="B129">
    <cfRule type="cellIs" dxfId="9" priority="15" operator="equal">
      <formula>0</formula>
    </cfRule>
  </conditionalFormatting>
  <conditionalFormatting sqref="B131">
    <cfRule type="cellIs" dxfId="8" priority="14" operator="equal">
      <formula>0</formula>
    </cfRule>
  </conditionalFormatting>
  <conditionalFormatting sqref="B135">
    <cfRule type="cellIs" dxfId="7" priority="13" operator="equal">
      <formula>0</formula>
    </cfRule>
  </conditionalFormatting>
  <conditionalFormatting sqref="B137">
    <cfRule type="cellIs" dxfId="6" priority="12" operator="equal">
      <formula>0</formula>
    </cfRule>
  </conditionalFormatting>
  <conditionalFormatting sqref="B141">
    <cfRule type="cellIs" dxfId="5" priority="11" operator="equal">
      <formula>0</formula>
    </cfRule>
  </conditionalFormatting>
  <conditionalFormatting sqref="B143">
    <cfRule type="cellIs" dxfId="4" priority="10" operator="equal">
      <formula>0</formula>
    </cfRule>
  </conditionalFormatting>
  <conditionalFormatting sqref="B150:I150">
    <cfRule type="containsText" dxfId="3" priority="1" operator="containsText" text="Leading">
      <formula>NOT(ISERROR(SEARCH("Leading",B150)))</formula>
    </cfRule>
    <cfRule type="containsText" dxfId="2" priority="4" operator="containsText" text="Beginning">
      <formula>NOT(ISERROR(SEARCH("Beginning",B150)))</formula>
    </cfRule>
    <cfRule type="containsText" dxfId="1" priority="3" operator="containsText" text="Developing">
      <formula>NOT(ISERROR(SEARCH("Developing",B150)))</formula>
    </cfRule>
    <cfRule type="containsText" dxfId="0" priority="2" operator="containsText" text="Advanced">
      <formula>NOT(ISERROR(SEARCH("Advanced",B150)))</formula>
    </cfRule>
  </conditionalFormatting>
  <hyperlinks>
    <hyperlink ref="B152" r:id="rId1" display="https://www.oecd.org/digital/going-digital-toolkit/" xr:uid="{9E12E1C5-AD1F-4B96-B1EF-CED660F4E960}"/>
  </hyperlinks>
  <pageMargins left="0.7" right="0.7" top="0.75" bottom="0.75" header="0.3" footer="0.3"/>
  <pageSetup orientation="portrait" r:id="rId2"/>
  <drawing r:id="rId3"/>
  <legacyDrawing r:id="rId4"/>
  <mc:AlternateContent xmlns:mc="http://schemas.openxmlformats.org/markup-compatibility/2006">
    <mc:Choice Requires="x14">
      <controls>
        <mc:AlternateContent xmlns:mc="http://schemas.openxmlformats.org/markup-compatibility/2006">
          <mc:Choice Requires="x14">
            <control shapeId="1026" r:id="rId5" name="Check Box 2">
              <controlPr defaultSize="0" autoFill="0" autoLine="0" autoPict="0">
                <anchor moveWithCells="1">
                  <from>
                    <xdr:col>0</xdr:col>
                    <xdr:colOff>209550</xdr:colOff>
                    <xdr:row>20</xdr:row>
                    <xdr:rowOff>323850</xdr:rowOff>
                  </from>
                  <to>
                    <xdr:col>1</xdr:col>
                    <xdr:colOff>590550</xdr:colOff>
                    <xdr:row>22</xdr:row>
                    <xdr:rowOff>19050</xdr:rowOff>
                  </to>
                </anchor>
              </controlPr>
            </control>
          </mc:Choice>
        </mc:AlternateContent>
        <mc:AlternateContent xmlns:mc="http://schemas.openxmlformats.org/markup-compatibility/2006">
          <mc:Choice Requires="x14">
            <control shapeId="1027" r:id="rId6" name="Check Box 3">
              <controlPr defaultSize="0" autoFill="0" autoLine="0" autoPict="0">
                <anchor moveWithCells="1">
                  <from>
                    <xdr:col>0</xdr:col>
                    <xdr:colOff>228600</xdr:colOff>
                    <xdr:row>23</xdr:row>
                    <xdr:rowOff>95250</xdr:rowOff>
                  </from>
                  <to>
                    <xdr:col>1</xdr:col>
                    <xdr:colOff>590550</xdr:colOff>
                    <xdr:row>24</xdr:row>
                    <xdr:rowOff>171450</xdr:rowOff>
                  </to>
                </anchor>
              </controlPr>
            </control>
          </mc:Choice>
        </mc:AlternateContent>
        <mc:AlternateContent xmlns:mc="http://schemas.openxmlformats.org/markup-compatibility/2006">
          <mc:Choice Requires="x14">
            <control shapeId="1028" r:id="rId7" name="Check Box 4">
              <controlPr defaultSize="0" autoFill="0" autoLine="0" autoPict="0">
                <anchor moveWithCells="1">
                  <from>
                    <xdr:col>0</xdr:col>
                    <xdr:colOff>209550</xdr:colOff>
                    <xdr:row>27</xdr:row>
                    <xdr:rowOff>171450</xdr:rowOff>
                  </from>
                  <to>
                    <xdr:col>1</xdr:col>
                    <xdr:colOff>590550</xdr:colOff>
                    <xdr:row>29</xdr:row>
                    <xdr:rowOff>19050</xdr:rowOff>
                  </to>
                </anchor>
              </controlPr>
            </control>
          </mc:Choice>
        </mc:AlternateContent>
        <mc:AlternateContent xmlns:mc="http://schemas.openxmlformats.org/markup-compatibility/2006">
          <mc:Choice Requires="x14">
            <control shapeId="1029" r:id="rId8" name="Check Box 5">
              <controlPr defaultSize="0" autoFill="0" autoLine="0" autoPict="0">
                <anchor moveWithCells="1">
                  <from>
                    <xdr:col>0</xdr:col>
                    <xdr:colOff>228600</xdr:colOff>
                    <xdr:row>39</xdr:row>
                    <xdr:rowOff>361950</xdr:rowOff>
                  </from>
                  <to>
                    <xdr:col>1</xdr:col>
                    <xdr:colOff>590550</xdr:colOff>
                    <xdr:row>41</xdr:row>
                    <xdr:rowOff>19050</xdr:rowOff>
                  </to>
                </anchor>
              </controlPr>
            </control>
          </mc:Choice>
        </mc:AlternateContent>
        <mc:AlternateContent xmlns:mc="http://schemas.openxmlformats.org/markup-compatibility/2006">
          <mc:Choice Requires="x14">
            <control shapeId="1030" r:id="rId9" name="Check Box 6">
              <controlPr defaultSize="0" autoFill="0" autoLine="0" autoPict="0">
                <anchor moveWithCells="1">
                  <from>
                    <xdr:col>0</xdr:col>
                    <xdr:colOff>209550</xdr:colOff>
                    <xdr:row>34</xdr:row>
                    <xdr:rowOff>19050</xdr:rowOff>
                  </from>
                  <to>
                    <xdr:col>1</xdr:col>
                    <xdr:colOff>590550</xdr:colOff>
                    <xdr:row>35</xdr:row>
                    <xdr:rowOff>57150</xdr:rowOff>
                  </to>
                </anchor>
              </controlPr>
            </control>
          </mc:Choice>
        </mc:AlternateContent>
        <mc:AlternateContent xmlns:mc="http://schemas.openxmlformats.org/markup-compatibility/2006">
          <mc:Choice Requires="x14">
            <control shapeId="1031" r:id="rId10" name="Check Box 7">
              <controlPr defaultSize="0" autoFill="0" autoLine="0" autoPict="0">
                <anchor moveWithCells="1">
                  <from>
                    <xdr:col>0</xdr:col>
                    <xdr:colOff>228600</xdr:colOff>
                    <xdr:row>45</xdr:row>
                    <xdr:rowOff>361950</xdr:rowOff>
                  </from>
                  <to>
                    <xdr:col>1</xdr:col>
                    <xdr:colOff>590550</xdr:colOff>
                    <xdr:row>47</xdr:row>
                    <xdr:rowOff>19050</xdr:rowOff>
                  </to>
                </anchor>
              </controlPr>
            </control>
          </mc:Choice>
        </mc:AlternateContent>
        <mc:AlternateContent xmlns:mc="http://schemas.openxmlformats.org/markup-compatibility/2006">
          <mc:Choice Requires="x14">
            <control shapeId="1032" r:id="rId11" name="Check Box 8">
              <controlPr defaultSize="0" autoFill="0" autoLine="0" autoPict="0">
                <anchor moveWithCells="1">
                  <from>
                    <xdr:col>0</xdr:col>
                    <xdr:colOff>228600</xdr:colOff>
                    <xdr:row>30</xdr:row>
                    <xdr:rowOff>19050</xdr:rowOff>
                  </from>
                  <to>
                    <xdr:col>1</xdr:col>
                    <xdr:colOff>590550</xdr:colOff>
                    <xdr:row>31</xdr:row>
                    <xdr:rowOff>57150</xdr:rowOff>
                  </to>
                </anchor>
              </controlPr>
            </control>
          </mc:Choice>
        </mc:AlternateContent>
        <mc:AlternateContent xmlns:mc="http://schemas.openxmlformats.org/markup-compatibility/2006">
          <mc:Choice Requires="x14">
            <control shapeId="1033" r:id="rId12" name="Check Box 9">
              <controlPr defaultSize="0" autoFill="0" autoLine="0" autoPict="0">
                <anchor moveWithCells="1">
                  <from>
                    <xdr:col>0</xdr:col>
                    <xdr:colOff>209550</xdr:colOff>
                    <xdr:row>35</xdr:row>
                    <xdr:rowOff>361950</xdr:rowOff>
                  </from>
                  <to>
                    <xdr:col>1</xdr:col>
                    <xdr:colOff>552450</xdr:colOff>
                    <xdr:row>37</xdr:row>
                    <xdr:rowOff>19050</xdr:rowOff>
                  </to>
                </anchor>
              </controlPr>
            </control>
          </mc:Choice>
        </mc:AlternateContent>
        <mc:AlternateContent xmlns:mc="http://schemas.openxmlformats.org/markup-compatibility/2006">
          <mc:Choice Requires="x14">
            <control shapeId="1034" r:id="rId13" name="Check Box 10">
              <controlPr defaultSize="0" autoFill="0" autoLine="0" autoPict="0">
                <anchor moveWithCells="1">
                  <from>
                    <xdr:col>0</xdr:col>
                    <xdr:colOff>209550</xdr:colOff>
                    <xdr:row>41</xdr:row>
                    <xdr:rowOff>400050</xdr:rowOff>
                  </from>
                  <to>
                    <xdr:col>1</xdr:col>
                    <xdr:colOff>590550</xdr:colOff>
                    <xdr:row>43</xdr:row>
                    <xdr:rowOff>19050</xdr:rowOff>
                  </to>
                </anchor>
              </controlPr>
            </control>
          </mc:Choice>
        </mc:AlternateContent>
        <mc:AlternateContent xmlns:mc="http://schemas.openxmlformats.org/markup-compatibility/2006">
          <mc:Choice Requires="x14">
            <control shapeId="1035" r:id="rId14" name="Check Box 11">
              <controlPr defaultSize="0" autoFill="0" autoLine="0" autoPict="0">
                <anchor moveWithCells="1">
                  <from>
                    <xdr:col>0</xdr:col>
                    <xdr:colOff>209550</xdr:colOff>
                    <xdr:row>47</xdr:row>
                    <xdr:rowOff>552450</xdr:rowOff>
                  </from>
                  <to>
                    <xdr:col>1</xdr:col>
                    <xdr:colOff>590550</xdr:colOff>
                    <xdr:row>49</xdr:row>
                    <xdr:rowOff>38100</xdr:rowOff>
                  </to>
                </anchor>
              </controlPr>
            </control>
          </mc:Choice>
        </mc:AlternateContent>
        <mc:AlternateContent xmlns:mc="http://schemas.openxmlformats.org/markup-compatibility/2006">
          <mc:Choice Requires="x14">
            <control shapeId="1036" r:id="rId15" name="Check Box 12">
              <controlPr defaultSize="0" autoFill="0" autoLine="0" autoPict="0">
                <anchor moveWithCells="1">
                  <from>
                    <xdr:col>0</xdr:col>
                    <xdr:colOff>228600</xdr:colOff>
                    <xdr:row>52</xdr:row>
                    <xdr:rowOff>381000</xdr:rowOff>
                  </from>
                  <to>
                    <xdr:col>1</xdr:col>
                    <xdr:colOff>590550</xdr:colOff>
                    <xdr:row>54</xdr:row>
                    <xdr:rowOff>19050</xdr:rowOff>
                  </to>
                </anchor>
              </controlPr>
            </control>
          </mc:Choice>
        </mc:AlternateContent>
        <mc:AlternateContent xmlns:mc="http://schemas.openxmlformats.org/markup-compatibility/2006">
          <mc:Choice Requires="x14">
            <control shapeId="1037" r:id="rId16" name="Check Box 13">
              <controlPr defaultSize="0" autoFill="0" autoLine="0" autoPict="0">
                <anchor moveWithCells="1">
                  <from>
                    <xdr:col>0</xdr:col>
                    <xdr:colOff>247650</xdr:colOff>
                    <xdr:row>54</xdr:row>
                    <xdr:rowOff>361950</xdr:rowOff>
                  </from>
                  <to>
                    <xdr:col>1</xdr:col>
                    <xdr:colOff>590550</xdr:colOff>
                    <xdr:row>56</xdr:row>
                    <xdr:rowOff>19050</xdr:rowOff>
                  </to>
                </anchor>
              </controlPr>
            </control>
          </mc:Choice>
        </mc:AlternateContent>
        <mc:AlternateContent xmlns:mc="http://schemas.openxmlformats.org/markup-compatibility/2006">
          <mc:Choice Requires="x14">
            <control shapeId="1038" r:id="rId17" name="Check Box 14">
              <controlPr defaultSize="0" autoFill="0" autoLine="0" autoPict="0">
                <anchor moveWithCells="1">
                  <from>
                    <xdr:col>0</xdr:col>
                    <xdr:colOff>209550</xdr:colOff>
                    <xdr:row>58</xdr:row>
                    <xdr:rowOff>400050</xdr:rowOff>
                  </from>
                  <to>
                    <xdr:col>1</xdr:col>
                    <xdr:colOff>590550</xdr:colOff>
                    <xdr:row>60</xdr:row>
                    <xdr:rowOff>19050</xdr:rowOff>
                  </to>
                </anchor>
              </controlPr>
            </control>
          </mc:Choice>
        </mc:AlternateContent>
        <mc:AlternateContent xmlns:mc="http://schemas.openxmlformats.org/markup-compatibility/2006">
          <mc:Choice Requires="x14">
            <control shapeId="1039" r:id="rId18" name="Check Box 15">
              <controlPr defaultSize="0" autoFill="0" autoLine="0" autoPict="0">
                <anchor moveWithCells="1">
                  <from>
                    <xdr:col>0</xdr:col>
                    <xdr:colOff>209550</xdr:colOff>
                    <xdr:row>60</xdr:row>
                    <xdr:rowOff>400050</xdr:rowOff>
                  </from>
                  <to>
                    <xdr:col>1</xdr:col>
                    <xdr:colOff>590550</xdr:colOff>
                    <xdr:row>62</xdr:row>
                    <xdr:rowOff>19050</xdr:rowOff>
                  </to>
                </anchor>
              </controlPr>
            </control>
          </mc:Choice>
        </mc:AlternateContent>
        <mc:AlternateContent xmlns:mc="http://schemas.openxmlformats.org/markup-compatibility/2006">
          <mc:Choice Requires="x14">
            <control shapeId="1040" r:id="rId19" name="Check Box 16">
              <controlPr defaultSize="0" autoFill="0" autoLine="0" autoPict="0">
                <anchor moveWithCells="1">
                  <from>
                    <xdr:col>0</xdr:col>
                    <xdr:colOff>247650</xdr:colOff>
                    <xdr:row>64</xdr:row>
                    <xdr:rowOff>361950</xdr:rowOff>
                  </from>
                  <to>
                    <xdr:col>1</xdr:col>
                    <xdr:colOff>590550</xdr:colOff>
                    <xdr:row>66</xdr:row>
                    <xdr:rowOff>19050</xdr:rowOff>
                  </to>
                </anchor>
              </controlPr>
            </control>
          </mc:Choice>
        </mc:AlternateContent>
        <mc:AlternateContent xmlns:mc="http://schemas.openxmlformats.org/markup-compatibility/2006">
          <mc:Choice Requires="x14">
            <control shapeId="1041" r:id="rId20" name="Check Box 17">
              <controlPr defaultSize="0" autoFill="0" autoLine="0" autoPict="0">
                <anchor moveWithCells="1">
                  <from>
                    <xdr:col>1</xdr:col>
                    <xdr:colOff>0</xdr:colOff>
                    <xdr:row>66</xdr:row>
                    <xdr:rowOff>400050</xdr:rowOff>
                  </from>
                  <to>
                    <xdr:col>1</xdr:col>
                    <xdr:colOff>590550</xdr:colOff>
                    <xdr:row>68</xdr:row>
                    <xdr:rowOff>19050</xdr:rowOff>
                  </to>
                </anchor>
              </controlPr>
            </control>
          </mc:Choice>
        </mc:AlternateContent>
        <mc:AlternateContent xmlns:mc="http://schemas.openxmlformats.org/markup-compatibility/2006">
          <mc:Choice Requires="x14">
            <control shapeId="1042" r:id="rId21" name="Check Box 18">
              <controlPr defaultSize="0" autoFill="0" autoLine="0" autoPict="0">
                <anchor moveWithCells="1">
                  <from>
                    <xdr:col>0</xdr:col>
                    <xdr:colOff>247650</xdr:colOff>
                    <xdr:row>70</xdr:row>
                    <xdr:rowOff>361950</xdr:rowOff>
                  </from>
                  <to>
                    <xdr:col>1</xdr:col>
                    <xdr:colOff>590550</xdr:colOff>
                    <xdr:row>72</xdr:row>
                    <xdr:rowOff>19050</xdr:rowOff>
                  </to>
                </anchor>
              </controlPr>
            </control>
          </mc:Choice>
        </mc:AlternateContent>
        <mc:AlternateContent xmlns:mc="http://schemas.openxmlformats.org/markup-compatibility/2006">
          <mc:Choice Requires="x14">
            <control shapeId="1043" r:id="rId22" name="Check Box 19">
              <controlPr defaultSize="0" autoFill="0" autoLine="0" autoPict="0">
                <anchor moveWithCells="1">
                  <from>
                    <xdr:col>0</xdr:col>
                    <xdr:colOff>209550</xdr:colOff>
                    <xdr:row>72</xdr:row>
                    <xdr:rowOff>361950</xdr:rowOff>
                  </from>
                  <to>
                    <xdr:col>1</xdr:col>
                    <xdr:colOff>590550</xdr:colOff>
                    <xdr:row>74</xdr:row>
                    <xdr:rowOff>19050</xdr:rowOff>
                  </to>
                </anchor>
              </controlPr>
            </control>
          </mc:Choice>
        </mc:AlternateContent>
        <mc:AlternateContent xmlns:mc="http://schemas.openxmlformats.org/markup-compatibility/2006">
          <mc:Choice Requires="x14">
            <control shapeId="1044" r:id="rId23" name="Check Box 20">
              <controlPr defaultSize="0" autoFill="0" autoLine="0" autoPict="0">
                <anchor moveWithCells="1">
                  <from>
                    <xdr:col>0</xdr:col>
                    <xdr:colOff>209550</xdr:colOff>
                    <xdr:row>76</xdr:row>
                    <xdr:rowOff>171450</xdr:rowOff>
                  </from>
                  <to>
                    <xdr:col>1</xdr:col>
                    <xdr:colOff>571500</xdr:colOff>
                    <xdr:row>78</xdr:row>
                    <xdr:rowOff>19050</xdr:rowOff>
                  </to>
                </anchor>
              </controlPr>
            </control>
          </mc:Choice>
        </mc:AlternateContent>
        <mc:AlternateContent xmlns:mc="http://schemas.openxmlformats.org/markup-compatibility/2006">
          <mc:Choice Requires="x14">
            <control shapeId="1045" r:id="rId24" name="Check Box 21">
              <controlPr defaultSize="0" autoFill="0" autoLine="0" autoPict="0">
                <anchor moveWithCells="1">
                  <from>
                    <xdr:col>0</xdr:col>
                    <xdr:colOff>228600</xdr:colOff>
                    <xdr:row>79</xdr:row>
                    <xdr:rowOff>0</xdr:rowOff>
                  </from>
                  <to>
                    <xdr:col>1</xdr:col>
                    <xdr:colOff>590550</xdr:colOff>
                    <xdr:row>80</xdr:row>
                    <xdr:rowOff>19050</xdr:rowOff>
                  </to>
                </anchor>
              </controlPr>
            </control>
          </mc:Choice>
        </mc:AlternateContent>
        <mc:AlternateContent xmlns:mc="http://schemas.openxmlformats.org/markup-compatibility/2006">
          <mc:Choice Requires="x14">
            <control shapeId="1046" r:id="rId25" name="Check Box 22">
              <controlPr defaultSize="0" autoFill="0" autoLine="0" autoPict="0">
                <anchor moveWithCells="1">
                  <from>
                    <xdr:col>1</xdr:col>
                    <xdr:colOff>0</xdr:colOff>
                    <xdr:row>83</xdr:row>
                    <xdr:rowOff>381000</xdr:rowOff>
                  </from>
                  <to>
                    <xdr:col>1</xdr:col>
                    <xdr:colOff>590550</xdr:colOff>
                    <xdr:row>85</xdr:row>
                    <xdr:rowOff>0</xdr:rowOff>
                  </to>
                </anchor>
              </controlPr>
            </control>
          </mc:Choice>
        </mc:AlternateContent>
        <mc:AlternateContent xmlns:mc="http://schemas.openxmlformats.org/markup-compatibility/2006">
          <mc:Choice Requires="x14">
            <control shapeId="1047" r:id="rId26" name="Check Box 23">
              <controlPr defaultSize="0" autoFill="0" autoLine="0" autoPict="0">
                <anchor moveWithCells="1">
                  <from>
                    <xdr:col>0</xdr:col>
                    <xdr:colOff>247650</xdr:colOff>
                    <xdr:row>85</xdr:row>
                    <xdr:rowOff>381000</xdr:rowOff>
                  </from>
                  <to>
                    <xdr:col>1</xdr:col>
                    <xdr:colOff>590550</xdr:colOff>
                    <xdr:row>87</xdr:row>
                    <xdr:rowOff>28575</xdr:rowOff>
                  </to>
                </anchor>
              </controlPr>
            </control>
          </mc:Choice>
        </mc:AlternateContent>
        <mc:AlternateContent xmlns:mc="http://schemas.openxmlformats.org/markup-compatibility/2006">
          <mc:Choice Requires="x14">
            <control shapeId="1048" r:id="rId27" name="Check Box 24">
              <controlPr defaultSize="0" autoFill="0" autoLine="0" autoPict="0">
                <anchor moveWithCells="1">
                  <from>
                    <xdr:col>1</xdr:col>
                    <xdr:colOff>0</xdr:colOff>
                    <xdr:row>89</xdr:row>
                    <xdr:rowOff>381000</xdr:rowOff>
                  </from>
                  <to>
                    <xdr:col>1</xdr:col>
                    <xdr:colOff>590550</xdr:colOff>
                    <xdr:row>91</xdr:row>
                    <xdr:rowOff>19050</xdr:rowOff>
                  </to>
                </anchor>
              </controlPr>
            </control>
          </mc:Choice>
        </mc:AlternateContent>
        <mc:AlternateContent xmlns:mc="http://schemas.openxmlformats.org/markup-compatibility/2006">
          <mc:Choice Requires="x14">
            <control shapeId="1049" r:id="rId28" name="Check Box 25">
              <controlPr defaultSize="0" autoFill="0" autoLine="0" autoPict="0">
                <anchor moveWithCells="1">
                  <from>
                    <xdr:col>0</xdr:col>
                    <xdr:colOff>247650</xdr:colOff>
                    <xdr:row>91</xdr:row>
                    <xdr:rowOff>381000</xdr:rowOff>
                  </from>
                  <to>
                    <xdr:col>1</xdr:col>
                    <xdr:colOff>590550</xdr:colOff>
                    <xdr:row>93</xdr:row>
                    <xdr:rowOff>28575</xdr:rowOff>
                  </to>
                </anchor>
              </controlPr>
            </control>
          </mc:Choice>
        </mc:AlternateContent>
        <mc:AlternateContent xmlns:mc="http://schemas.openxmlformats.org/markup-compatibility/2006">
          <mc:Choice Requires="x14">
            <control shapeId="1050" r:id="rId29" name="Check Box 26">
              <controlPr defaultSize="0" autoFill="0" autoLine="0" autoPict="0">
                <anchor moveWithCells="1">
                  <from>
                    <xdr:col>1</xdr:col>
                    <xdr:colOff>0</xdr:colOff>
                    <xdr:row>95</xdr:row>
                    <xdr:rowOff>381000</xdr:rowOff>
                  </from>
                  <to>
                    <xdr:col>1</xdr:col>
                    <xdr:colOff>590550</xdr:colOff>
                    <xdr:row>97</xdr:row>
                    <xdr:rowOff>19050</xdr:rowOff>
                  </to>
                </anchor>
              </controlPr>
            </control>
          </mc:Choice>
        </mc:AlternateContent>
        <mc:AlternateContent xmlns:mc="http://schemas.openxmlformats.org/markup-compatibility/2006">
          <mc:Choice Requires="x14">
            <control shapeId="1051" r:id="rId30" name="Check Box 27">
              <controlPr defaultSize="0" autoFill="0" autoLine="0" autoPict="0">
                <anchor moveWithCells="1">
                  <from>
                    <xdr:col>0</xdr:col>
                    <xdr:colOff>247650</xdr:colOff>
                    <xdr:row>97</xdr:row>
                    <xdr:rowOff>381000</xdr:rowOff>
                  </from>
                  <to>
                    <xdr:col>1</xdr:col>
                    <xdr:colOff>590550</xdr:colOff>
                    <xdr:row>99</xdr:row>
                    <xdr:rowOff>28575</xdr:rowOff>
                  </to>
                </anchor>
              </controlPr>
            </control>
          </mc:Choice>
        </mc:AlternateContent>
        <mc:AlternateContent xmlns:mc="http://schemas.openxmlformats.org/markup-compatibility/2006">
          <mc:Choice Requires="x14">
            <control shapeId="1052" r:id="rId31" name="Check Box 28">
              <controlPr defaultSize="0" autoFill="0" autoLine="0" autoPict="0">
                <anchor moveWithCells="1">
                  <from>
                    <xdr:col>1</xdr:col>
                    <xdr:colOff>0</xdr:colOff>
                    <xdr:row>101</xdr:row>
                    <xdr:rowOff>381000</xdr:rowOff>
                  </from>
                  <to>
                    <xdr:col>1</xdr:col>
                    <xdr:colOff>590550</xdr:colOff>
                    <xdr:row>103</xdr:row>
                    <xdr:rowOff>19050</xdr:rowOff>
                  </to>
                </anchor>
              </controlPr>
            </control>
          </mc:Choice>
        </mc:AlternateContent>
        <mc:AlternateContent xmlns:mc="http://schemas.openxmlformats.org/markup-compatibility/2006">
          <mc:Choice Requires="x14">
            <control shapeId="1053" r:id="rId32" name="Check Box 29">
              <controlPr defaultSize="0" autoFill="0" autoLine="0" autoPict="0">
                <anchor moveWithCells="1">
                  <from>
                    <xdr:col>0</xdr:col>
                    <xdr:colOff>247650</xdr:colOff>
                    <xdr:row>103</xdr:row>
                    <xdr:rowOff>381000</xdr:rowOff>
                  </from>
                  <to>
                    <xdr:col>1</xdr:col>
                    <xdr:colOff>590550</xdr:colOff>
                    <xdr:row>105</xdr:row>
                    <xdr:rowOff>28575</xdr:rowOff>
                  </to>
                </anchor>
              </controlPr>
            </control>
          </mc:Choice>
        </mc:AlternateContent>
        <mc:AlternateContent xmlns:mc="http://schemas.openxmlformats.org/markup-compatibility/2006">
          <mc:Choice Requires="x14">
            <control shapeId="1054" r:id="rId33" name="Check Box 30">
              <controlPr defaultSize="0" autoFill="0" autoLine="0" autoPict="0">
                <anchor moveWithCells="1">
                  <from>
                    <xdr:col>1</xdr:col>
                    <xdr:colOff>0</xdr:colOff>
                    <xdr:row>107</xdr:row>
                    <xdr:rowOff>381000</xdr:rowOff>
                  </from>
                  <to>
                    <xdr:col>1</xdr:col>
                    <xdr:colOff>590550</xdr:colOff>
                    <xdr:row>109</xdr:row>
                    <xdr:rowOff>19050</xdr:rowOff>
                  </to>
                </anchor>
              </controlPr>
            </control>
          </mc:Choice>
        </mc:AlternateContent>
        <mc:AlternateContent xmlns:mc="http://schemas.openxmlformats.org/markup-compatibility/2006">
          <mc:Choice Requires="x14">
            <control shapeId="1055" r:id="rId34" name="Check Box 31">
              <controlPr defaultSize="0" autoFill="0" autoLine="0" autoPict="0">
                <anchor moveWithCells="1">
                  <from>
                    <xdr:col>0</xdr:col>
                    <xdr:colOff>247650</xdr:colOff>
                    <xdr:row>109</xdr:row>
                    <xdr:rowOff>381000</xdr:rowOff>
                  </from>
                  <to>
                    <xdr:col>1</xdr:col>
                    <xdr:colOff>590550</xdr:colOff>
                    <xdr:row>111</xdr:row>
                    <xdr:rowOff>28575</xdr:rowOff>
                  </to>
                </anchor>
              </controlPr>
            </control>
          </mc:Choice>
        </mc:AlternateContent>
        <mc:AlternateContent xmlns:mc="http://schemas.openxmlformats.org/markup-compatibility/2006">
          <mc:Choice Requires="x14">
            <control shapeId="1056" r:id="rId35" name="Check Box 32">
              <controlPr defaultSize="0" autoFill="0" autoLine="0" autoPict="0">
                <anchor moveWithCells="1">
                  <from>
                    <xdr:col>1</xdr:col>
                    <xdr:colOff>0</xdr:colOff>
                    <xdr:row>114</xdr:row>
                    <xdr:rowOff>381000</xdr:rowOff>
                  </from>
                  <to>
                    <xdr:col>1</xdr:col>
                    <xdr:colOff>590550</xdr:colOff>
                    <xdr:row>116</xdr:row>
                    <xdr:rowOff>19050</xdr:rowOff>
                  </to>
                </anchor>
              </controlPr>
            </control>
          </mc:Choice>
        </mc:AlternateContent>
        <mc:AlternateContent xmlns:mc="http://schemas.openxmlformats.org/markup-compatibility/2006">
          <mc:Choice Requires="x14">
            <control shapeId="1057" r:id="rId36" name="Check Box 33">
              <controlPr defaultSize="0" autoFill="0" autoLine="0" autoPict="0">
                <anchor moveWithCells="1">
                  <from>
                    <xdr:col>0</xdr:col>
                    <xdr:colOff>228600</xdr:colOff>
                    <xdr:row>117</xdr:row>
                    <xdr:rowOff>28575</xdr:rowOff>
                  </from>
                  <to>
                    <xdr:col>2</xdr:col>
                    <xdr:colOff>0</xdr:colOff>
                    <xdr:row>118</xdr:row>
                    <xdr:rowOff>0</xdr:rowOff>
                  </to>
                </anchor>
              </controlPr>
            </control>
          </mc:Choice>
        </mc:AlternateContent>
        <mc:AlternateContent xmlns:mc="http://schemas.openxmlformats.org/markup-compatibility/2006">
          <mc:Choice Requires="x14">
            <control shapeId="1058" r:id="rId37" name="Check Box 34">
              <controlPr defaultSize="0" autoFill="0" autoLine="0" autoPict="0">
                <anchor moveWithCells="1">
                  <from>
                    <xdr:col>1</xdr:col>
                    <xdr:colOff>0</xdr:colOff>
                    <xdr:row>120</xdr:row>
                    <xdr:rowOff>381000</xdr:rowOff>
                  </from>
                  <to>
                    <xdr:col>1</xdr:col>
                    <xdr:colOff>590550</xdr:colOff>
                    <xdr:row>122</xdr:row>
                    <xdr:rowOff>19050</xdr:rowOff>
                  </to>
                </anchor>
              </controlPr>
            </control>
          </mc:Choice>
        </mc:AlternateContent>
        <mc:AlternateContent xmlns:mc="http://schemas.openxmlformats.org/markup-compatibility/2006">
          <mc:Choice Requires="x14">
            <control shapeId="1059" r:id="rId38" name="Check Box 35">
              <controlPr defaultSize="0" autoFill="0" autoLine="0" autoPict="0">
                <anchor moveWithCells="1">
                  <from>
                    <xdr:col>0</xdr:col>
                    <xdr:colOff>209550</xdr:colOff>
                    <xdr:row>123</xdr:row>
                    <xdr:rowOff>28575</xdr:rowOff>
                  </from>
                  <to>
                    <xdr:col>1</xdr:col>
                    <xdr:colOff>561975</xdr:colOff>
                    <xdr:row>124</xdr:row>
                    <xdr:rowOff>28575</xdr:rowOff>
                  </to>
                </anchor>
              </controlPr>
            </control>
          </mc:Choice>
        </mc:AlternateContent>
        <mc:AlternateContent xmlns:mc="http://schemas.openxmlformats.org/markup-compatibility/2006">
          <mc:Choice Requires="x14">
            <control shapeId="1060" r:id="rId39" name="Check Box 36">
              <controlPr defaultSize="0" autoFill="0" autoLine="0" autoPict="0">
                <anchor moveWithCells="1">
                  <from>
                    <xdr:col>1</xdr:col>
                    <xdr:colOff>0</xdr:colOff>
                    <xdr:row>126</xdr:row>
                    <xdr:rowOff>381000</xdr:rowOff>
                  </from>
                  <to>
                    <xdr:col>1</xdr:col>
                    <xdr:colOff>590550</xdr:colOff>
                    <xdr:row>128</xdr:row>
                    <xdr:rowOff>19050</xdr:rowOff>
                  </to>
                </anchor>
              </controlPr>
            </control>
          </mc:Choice>
        </mc:AlternateContent>
        <mc:AlternateContent xmlns:mc="http://schemas.openxmlformats.org/markup-compatibility/2006">
          <mc:Choice Requires="x14">
            <control shapeId="1061" r:id="rId40" name="Check Box 37">
              <controlPr defaultSize="0" autoFill="0" autoLine="0" autoPict="0">
                <anchor moveWithCells="1">
                  <from>
                    <xdr:col>0</xdr:col>
                    <xdr:colOff>247650</xdr:colOff>
                    <xdr:row>128</xdr:row>
                    <xdr:rowOff>381000</xdr:rowOff>
                  </from>
                  <to>
                    <xdr:col>1</xdr:col>
                    <xdr:colOff>590550</xdr:colOff>
                    <xdr:row>130</xdr:row>
                    <xdr:rowOff>19050</xdr:rowOff>
                  </to>
                </anchor>
              </controlPr>
            </control>
          </mc:Choice>
        </mc:AlternateContent>
        <mc:AlternateContent xmlns:mc="http://schemas.openxmlformats.org/markup-compatibility/2006">
          <mc:Choice Requires="x14">
            <control shapeId="1062" r:id="rId41" name="Check Box 38">
              <controlPr defaultSize="0" autoFill="0" autoLine="0" autoPict="0">
                <anchor moveWithCells="1">
                  <from>
                    <xdr:col>1</xdr:col>
                    <xdr:colOff>0</xdr:colOff>
                    <xdr:row>132</xdr:row>
                    <xdr:rowOff>381000</xdr:rowOff>
                  </from>
                  <to>
                    <xdr:col>1</xdr:col>
                    <xdr:colOff>590550</xdr:colOff>
                    <xdr:row>134</xdr:row>
                    <xdr:rowOff>19050</xdr:rowOff>
                  </to>
                </anchor>
              </controlPr>
            </control>
          </mc:Choice>
        </mc:AlternateContent>
        <mc:AlternateContent xmlns:mc="http://schemas.openxmlformats.org/markup-compatibility/2006">
          <mc:Choice Requires="x14">
            <control shapeId="1063" r:id="rId42" name="Check Box 39">
              <controlPr defaultSize="0" autoFill="0" autoLine="0" autoPict="0">
                <anchor moveWithCells="1">
                  <from>
                    <xdr:col>0</xdr:col>
                    <xdr:colOff>247650</xdr:colOff>
                    <xdr:row>134</xdr:row>
                    <xdr:rowOff>381000</xdr:rowOff>
                  </from>
                  <to>
                    <xdr:col>1</xdr:col>
                    <xdr:colOff>590550</xdr:colOff>
                    <xdr:row>136</xdr:row>
                    <xdr:rowOff>19050</xdr:rowOff>
                  </to>
                </anchor>
              </controlPr>
            </control>
          </mc:Choice>
        </mc:AlternateContent>
        <mc:AlternateContent xmlns:mc="http://schemas.openxmlformats.org/markup-compatibility/2006">
          <mc:Choice Requires="x14">
            <control shapeId="1064" r:id="rId43" name="Check Box 40">
              <controlPr defaultSize="0" autoFill="0" autoLine="0" autoPict="0">
                <anchor moveWithCells="1">
                  <from>
                    <xdr:col>1</xdr:col>
                    <xdr:colOff>0</xdr:colOff>
                    <xdr:row>138</xdr:row>
                    <xdr:rowOff>381000</xdr:rowOff>
                  </from>
                  <to>
                    <xdr:col>1</xdr:col>
                    <xdr:colOff>590550</xdr:colOff>
                    <xdr:row>140</xdr:row>
                    <xdr:rowOff>19050</xdr:rowOff>
                  </to>
                </anchor>
              </controlPr>
            </control>
          </mc:Choice>
        </mc:AlternateContent>
        <mc:AlternateContent xmlns:mc="http://schemas.openxmlformats.org/markup-compatibility/2006">
          <mc:Choice Requires="x14">
            <control shapeId="1065" r:id="rId44" name="Check Box 41">
              <controlPr defaultSize="0" autoFill="0" autoLine="0" autoPict="0">
                <anchor moveWithCells="1">
                  <from>
                    <xdr:col>0</xdr:col>
                    <xdr:colOff>247650</xdr:colOff>
                    <xdr:row>140</xdr:row>
                    <xdr:rowOff>381000</xdr:rowOff>
                  </from>
                  <to>
                    <xdr:col>1</xdr:col>
                    <xdr:colOff>590550</xdr:colOff>
                    <xdr:row>142</xdr:row>
                    <xdr:rowOff>19050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64A34B-7467-40C8-8BFD-384C58256FA5}">
  <dimension ref="B7:J67"/>
  <sheetViews>
    <sheetView showGridLines="0" workbookViewId="0">
      <selection activeCell="O13" sqref="O13"/>
    </sheetView>
  </sheetViews>
  <sheetFormatPr defaultRowHeight="14.25" x14ac:dyDescent="0.45"/>
  <sheetData>
    <row r="7" spans="2:10" ht="26.25" customHeight="1" x14ac:dyDescent="0.7">
      <c r="B7" s="21" t="s">
        <v>127</v>
      </c>
      <c r="C7" s="21"/>
      <c r="D7" s="21"/>
      <c r="E7" s="21"/>
      <c r="F7" s="21"/>
      <c r="G7" s="21"/>
      <c r="H7" s="21"/>
      <c r="I7" s="21"/>
    </row>
    <row r="9" spans="2:10" ht="15.75" x14ac:dyDescent="0.45">
      <c r="B9" s="16" t="s">
        <v>86</v>
      </c>
    </row>
    <row r="10" spans="2:10" ht="58.5" customHeight="1" x14ac:dyDescent="0.45">
      <c r="B10" s="24" t="s">
        <v>87</v>
      </c>
      <c r="C10" s="24"/>
      <c r="D10" s="24"/>
      <c r="E10" s="24"/>
      <c r="F10" s="24"/>
      <c r="G10" s="24"/>
      <c r="H10" s="24"/>
      <c r="I10" s="24"/>
      <c r="J10" s="24"/>
    </row>
    <row r="12" spans="2:10" ht="15.75" x14ac:dyDescent="0.45">
      <c r="B12" s="16" t="s">
        <v>88</v>
      </c>
    </row>
    <row r="13" spans="2:10" ht="46.5" customHeight="1" x14ac:dyDescent="0.45">
      <c r="B13" s="24" t="s">
        <v>89</v>
      </c>
      <c r="C13" s="24"/>
      <c r="D13" s="24"/>
      <c r="E13" s="24"/>
      <c r="F13" s="24"/>
      <c r="G13" s="24"/>
      <c r="H13" s="24"/>
      <c r="I13" s="24"/>
      <c r="J13" s="24"/>
    </row>
    <row r="15" spans="2:10" ht="15.75" x14ac:dyDescent="0.45">
      <c r="B15" s="16" t="s">
        <v>90</v>
      </c>
    </row>
    <row r="16" spans="2:10" ht="46.5" customHeight="1" x14ac:dyDescent="0.45">
      <c r="B16" s="24" t="s">
        <v>91</v>
      </c>
      <c r="C16" s="24"/>
      <c r="D16" s="24"/>
      <c r="E16" s="24"/>
      <c r="F16" s="24"/>
      <c r="G16" s="24"/>
      <c r="H16" s="24"/>
      <c r="I16" s="24"/>
      <c r="J16" s="24"/>
    </row>
    <row r="18" spans="2:10" ht="15.75" x14ac:dyDescent="0.45">
      <c r="B18" s="16" t="s">
        <v>92</v>
      </c>
    </row>
    <row r="19" spans="2:10" ht="96.75" customHeight="1" x14ac:dyDescent="0.55000000000000004">
      <c r="B19" s="29" t="s">
        <v>93</v>
      </c>
      <c r="C19" s="24"/>
      <c r="D19" s="24"/>
      <c r="E19" s="24"/>
      <c r="F19" s="24"/>
      <c r="G19" s="24"/>
      <c r="H19" s="24"/>
      <c r="I19" s="24"/>
      <c r="J19" s="24"/>
    </row>
    <row r="21" spans="2:10" ht="15.75" x14ac:dyDescent="0.45">
      <c r="B21" s="16" t="s">
        <v>94</v>
      </c>
    </row>
    <row r="22" spans="2:10" ht="84" customHeight="1" x14ac:dyDescent="0.55000000000000004">
      <c r="B22" s="29" t="s">
        <v>97</v>
      </c>
      <c r="C22" s="24"/>
      <c r="D22" s="24"/>
      <c r="E22" s="24"/>
      <c r="F22" s="24"/>
      <c r="G22" s="24"/>
      <c r="H22" s="24"/>
      <c r="I22" s="24"/>
      <c r="J22" s="24"/>
    </row>
    <row r="23" spans="2:10" ht="15.75" x14ac:dyDescent="0.45">
      <c r="B23" s="18"/>
    </row>
    <row r="24" spans="2:10" ht="15.75" x14ac:dyDescent="0.45">
      <c r="B24" s="16" t="s">
        <v>95</v>
      </c>
    </row>
    <row r="25" spans="2:10" ht="96.75" customHeight="1" x14ac:dyDescent="0.55000000000000004">
      <c r="B25" s="29" t="s">
        <v>98</v>
      </c>
      <c r="C25" s="24"/>
      <c r="D25" s="24"/>
      <c r="E25" s="24"/>
      <c r="F25" s="24"/>
      <c r="G25" s="24"/>
      <c r="H25" s="24"/>
      <c r="I25" s="24"/>
      <c r="J25" s="24"/>
    </row>
    <row r="26" spans="2:10" ht="15.75" x14ac:dyDescent="0.45">
      <c r="B26" s="18"/>
    </row>
    <row r="27" spans="2:10" ht="15.75" x14ac:dyDescent="0.45">
      <c r="B27" s="16" t="s">
        <v>96</v>
      </c>
      <c r="C27" s="16"/>
    </row>
    <row r="28" spans="2:10" ht="66.75" customHeight="1" x14ac:dyDescent="0.55000000000000004">
      <c r="B28" s="29" t="s">
        <v>99</v>
      </c>
      <c r="C28" s="24"/>
      <c r="D28" s="24"/>
      <c r="E28" s="24"/>
      <c r="F28" s="24"/>
      <c r="G28" s="24"/>
      <c r="H28" s="24"/>
      <c r="I28" s="24"/>
      <c r="J28" s="24"/>
    </row>
    <row r="30" spans="2:10" ht="15.75" x14ac:dyDescent="0.45">
      <c r="B30" s="16" t="s">
        <v>110</v>
      </c>
    </row>
    <row r="31" spans="2:10" ht="63" customHeight="1" x14ac:dyDescent="0.55000000000000004">
      <c r="B31" s="29" t="s">
        <v>113</v>
      </c>
      <c r="C31" s="24"/>
      <c r="D31" s="24"/>
      <c r="E31" s="24"/>
      <c r="F31" s="24"/>
      <c r="G31" s="24"/>
      <c r="H31" s="24"/>
      <c r="I31" s="24"/>
      <c r="J31" s="24"/>
    </row>
    <row r="32" spans="2:10" ht="15.75" x14ac:dyDescent="0.45">
      <c r="B32" s="17"/>
    </row>
    <row r="33" spans="2:10" ht="15.75" x14ac:dyDescent="0.45">
      <c r="B33" s="16" t="s">
        <v>111</v>
      </c>
    </row>
    <row r="34" spans="2:10" ht="48" customHeight="1" x14ac:dyDescent="0.55000000000000004">
      <c r="B34" s="29" t="s">
        <v>114</v>
      </c>
      <c r="C34" s="24"/>
      <c r="D34" s="24"/>
      <c r="E34" s="24"/>
      <c r="F34" s="24"/>
      <c r="G34" s="24"/>
      <c r="H34" s="24"/>
      <c r="I34" s="24"/>
      <c r="J34" s="24"/>
    </row>
    <row r="35" spans="2:10" ht="15.75" x14ac:dyDescent="0.45">
      <c r="B35" s="17"/>
    </row>
    <row r="36" spans="2:10" ht="15.75" x14ac:dyDescent="0.45">
      <c r="B36" s="16" t="s">
        <v>112</v>
      </c>
    </row>
    <row r="37" spans="2:10" ht="48.75" customHeight="1" x14ac:dyDescent="0.55000000000000004">
      <c r="B37" s="29" t="s">
        <v>124</v>
      </c>
      <c r="C37" s="24"/>
      <c r="D37" s="24"/>
      <c r="E37" s="24"/>
      <c r="F37" s="24"/>
      <c r="G37" s="24"/>
      <c r="H37" s="24"/>
      <c r="I37" s="24"/>
      <c r="J37" s="24"/>
    </row>
    <row r="38" spans="2:10" ht="15.75" x14ac:dyDescent="0.45">
      <c r="B38" s="17"/>
    </row>
    <row r="39" spans="2:10" ht="15.75" x14ac:dyDescent="0.45">
      <c r="B39" s="16" t="s">
        <v>100</v>
      </c>
    </row>
    <row r="40" spans="2:10" ht="53.25" customHeight="1" x14ac:dyDescent="0.55000000000000004">
      <c r="B40" s="29" t="s">
        <v>115</v>
      </c>
      <c r="C40" s="24"/>
      <c r="D40" s="24"/>
      <c r="E40" s="24"/>
      <c r="F40" s="24"/>
      <c r="G40" s="24"/>
      <c r="H40" s="24"/>
      <c r="I40" s="24"/>
      <c r="J40" s="24"/>
    </row>
    <row r="41" spans="2:10" ht="15.75" x14ac:dyDescent="0.45">
      <c r="B41" s="20"/>
    </row>
    <row r="42" spans="2:10" ht="15.75" x14ac:dyDescent="0.45">
      <c r="B42" s="16" t="s">
        <v>101</v>
      </c>
    </row>
    <row r="43" spans="2:10" ht="47.25" customHeight="1" x14ac:dyDescent="0.55000000000000004">
      <c r="B43" s="29" t="s">
        <v>116</v>
      </c>
      <c r="C43" s="24"/>
      <c r="D43" s="24"/>
      <c r="E43" s="24"/>
      <c r="F43" s="24"/>
      <c r="G43" s="24"/>
      <c r="H43" s="24"/>
      <c r="I43" s="24"/>
      <c r="J43" s="24"/>
    </row>
    <row r="44" spans="2:10" ht="15.75" x14ac:dyDescent="0.45">
      <c r="B44" s="20"/>
    </row>
    <row r="45" spans="2:10" ht="15.75" x14ac:dyDescent="0.45">
      <c r="B45" s="16" t="s">
        <v>102</v>
      </c>
    </row>
    <row r="46" spans="2:10" ht="48.75" customHeight="1" x14ac:dyDescent="0.55000000000000004">
      <c r="B46" s="29" t="s">
        <v>117</v>
      </c>
      <c r="C46" s="24"/>
      <c r="D46" s="24"/>
      <c r="E46" s="24"/>
      <c r="F46" s="24"/>
      <c r="G46" s="24"/>
      <c r="H46" s="24"/>
      <c r="I46" s="24"/>
      <c r="J46" s="24"/>
    </row>
    <row r="47" spans="2:10" ht="15.75" x14ac:dyDescent="0.45">
      <c r="B47" s="20"/>
    </row>
    <row r="48" spans="2:10" ht="15.75" x14ac:dyDescent="0.45">
      <c r="B48" s="16" t="s">
        <v>103</v>
      </c>
    </row>
    <row r="49" spans="2:10" ht="50.25" customHeight="1" x14ac:dyDescent="0.55000000000000004">
      <c r="B49" s="29" t="s">
        <v>118</v>
      </c>
      <c r="C49" s="24"/>
      <c r="D49" s="24"/>
      <c r="E49" s="24"/>
      <c r="F49" s="24"/>
      <c r="G49" s="24"/>
      <c r="H49" s="24"/>
      <c r="I49" s="24"/>
      <c r="J49" s="24"/>
    </row>
    <row r="50" spans="2:10" ht="15.75" x14ac:dyDescent="0.45">
      <c r="B50" s="19"/>
    </row>
    <row r="51" spans="2:10" ht="15.75" x14ac:dyDescent="0.45">
      <c r="B51" s="16" t="s">
        <v>104</v>
      </c>
    </row>
    <row r="52" spans="2:10" ht="66" customHeight="1" x14ac:dyDescent="0.55000000000000004">
      <c r="B52" s="29" t="s">
        <v>119</v>
      </c>
      <c r="C52" s="24"/>
      <c r="D52" s="24"/>
      <c r="E52" s="24"/>
      <c r="F52" s="24"/>
      <c r="G52" s="24"/>
      <c r="H52" s="24"/>
      <c r="I52" s="24"/>
      <c r="J52" s="24"/>
    </row>
    <row r="53" spans="2:10" ht="15.75" x14ac:dyDescent="0.45">
      <c r="B53" s="19"/>
    </row>
    <row r="54" spans="2:10" ht="15.75" customHeight="1" x14ac:dyDescent="0.45">
      <c r="B54" s="16" t="s">
        <v>105</v>
      </c>
    </row>
    <row r="55" spans="2:10" ht="48" customHeight="1" x14ac:dyDescent="0.55000000000000004">
      <c r="B55" s="29" t="s">
        <v>120</v>
      </c>
      <c r="C55" s="24"/>
      <c r="D55" s="24"/>
      <c r="E55" s="24"/>
      <c r="F55" s="24"/>
      <c r="G55" s="24"/>
      <c r="H55" s="24"/>
      <c r="I55" s="24"/>
      <c r="J55" s="24"/>
    </row>
    <row r="56" spans="2:10" ht="15.75" x14ac:dyDescent="0.45">
      <c r="B56" s="19"/>
    </row>
    <row r="57" spans="2:10" ht="15.75" x14ac:dyDescent="0.45">
      <c r="B57" s="16" t="s">
        <v>106</v>
      </c>
    </row>
    <row r="58" spans="2:10" ht="66" customHeight="1" x14ac:dyDescent="0.55000000000000004">
      <c r="B58" s="29" t="s">
        <v>125</v>
      </c>
      <c r="C58" s="24"/>
      <c r="D58" s="24"/>
      <c r="E58" s="24"/>
      <c r="F58" s="24"/>
      <c r="G58" s="24"/>
      <c r="H58" s="24"/>
      <c r="I58" s="24"/>
      <c r="J58" s="24"/>
    </row>
    <row r="59" spans="2:10" ht="15.75" x14ac:dyDescent="0.45">
      <c r="B59" s="19"/>
    </row>
    <row r="60" spans="2:10" ht="15.75" x14ac:dyDescent="0.45">
      <c r="B60" s="16" t="s">
        <v>107</v>
      </c>
    </row>
    <row r="61" spans="2:10" ht="47.25" customHeight="1" x14ac:dyDescent="0.55000000000000004">
      <c r="B61" s="29" t="s">
        <v>121</v>
      </c>
      <c r="C61" s="24"/>
      <c r="D61" s="24"/>
      <c r="E61" s="24"/>
      <c r="F61" s="24"/>
      <c r="G61" s="24"/>
      <c r="H61" s="24"/>
      <c r="I61" s="24"/>
      <c r="J61" s="24"/>
    </row>
    <row r="62" spans="2:10" ht="15.75" x14ac:dyDescent="0.45">
      <c r="B62" s="19"/>
    </row>
    <row r="63" spans="2:10" ht="15.75" customHeight="1" x14ac:dyDescent="0.45">
      <c r="B63" s="16" t="s">
        <v>108</v>
      </c>
    </row>
    <row r="64" spans="2:10" ht="48.75" customHeight="1" x14ac:dyDescent="0.55000000000000004">
      <c r="B64" s="29" t="s">
        <v>122</v>
      </c>
      <c r="C64" s="24"/>
      <c r="D64" s="24"/>
      <c r="E64" s="24"/>
      <c r="F64" s="24"/>
      <c r="G64" s="24"/>
      <c r="H64" s="24"/>
      <c r="I64" s="24"/>
      <c r="J64" s="24"/>
    </row>
    <row r="65" spans="2:10" ht="15.75" x14ac:dyDescent="0.45">
      <c r="B65" s="19"/>
    </row>
    <row r="66" spans="2:10" ht="15.75" x14ac:dyDescent="0.45">
      <c r="B66" s="16" t="s">
        <v>109</v>
      </c>
    </row>
    <row r="67" spans="2:10" ht="48.75" customHeight="1" x14ac:dyDescent="0.55000000000000004">
      <c r="B67" s="29" t="s">
        <v>123</v>
      </c>
      <c r="C67" s="24"/>
      <c r="D67" s="24"/>
      <c r="E67" s="24"/>
      <c r="F67" s="24"/>
      <c r="G67" s="24"/>
      <c r="H67" s="24"/>
      <c r="I67" s="24"/>
      <c r="J67" s="24"/>
    </row>
  </sheetData>
  <mergeCells count="21">
    <mergeCell ref="B67:J67"/>
    <mergeCell ref="B55:J55"/>
    <mergeCell ref="B58:J58"/>
    <mergeCell ref="B61:J61"/>
    <mergeCell ref="B64:J64"/>
    <mergeCell ref="B52:J52"/>
    <mergeCell ref="B22:J22"/>
    <mergeCell ref="B25:J25"/>
    <mergeCell ref="B28:J28"/>
    <mergeCell ref="B31:J31"/>
    <mergeCell ref="B34:J34"/>
    <mergeCell ref="B37:J37"/>
    <mergeCell ref="B40:J40"/>
    <mergeCell ref="B43:J43"/>
    <mergeCell ref="B46:J46"/>
    <mergeCell ref="B49:J49"/>
    <mergeCell ref="B7:I7"/>
    <mergeCell ref="B10:J10"/>
    <mergeCell ref="B13:J13"/>
    <mergeCell ref="B16:J16"/>
    <mergeCell ref="B19:J19"/>
  </mergeCells>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3</vt:i4>
      </vt:variant>
    </vt:vector>
  </HeadingPairs>
  <TitlesOfParts>
    <vt:vector size="3" baseType="lpstr">
      <vt:lpstr>Hiden</vt:lpstr>
      <vt:lpstr>DIGITALIZATION MATURITY LEVEL</vt:lpstr>
      <vt:lpstr>GLOSSARY</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Vaida Sinkeviciene</dc:creator>
  <cp:lastModifiedBy>Jim Baird</cp:lastModifiedBy>
  <dcterms:created xsi:type="dcterms:W3CDTF">2024-04-12T15:55:22Z</dcterms:created>
  <dcterms:modified xsi:type="dcterms:W3CDTF">2025-01-15T18:59:14Z</dcterms:modified>
</cp:coreProperties>
</file>